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20" windowHeight="12540"/>
  </bookViews>
  <sheets>
    <sheet name="控制价" sheetId="2" r:id="rId1"/>
  </sheets>
  <definedNames>
    <definedName name="_xlnm._FilterDatabase" localSheetId="0" hidden="1">控制价!$B$2:$F$18</definedName>
    <definedName name="_xlnm.Print_Titles" localSheetId="0">控制价!$1:$2</definedName>
  </definedNames>
  <calcPr calcId="145621"/>
</workbook>
</file>

<file path=xl/calcChain.xml><?xml version="1.0" encoding="utf-8"?>
<calcChain xmlns="http://schemas.openxmlformats.org/spreadsheetml/2006/main">
  <c r="H20" i="2" l="1"/>
  <c r="H21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 l="1"/>
  <c r="H6" i="2"/>
  <c r="H5" i="2"/>
  <c r="H4" i="2"/>
  <c r="H3" i="2"/>
  <c r="H23" i="2" l="1"/>
</calcChain>
</file>

<file path=xl/sharedStrings.xml><?xml version="1.0" encoding="utf-8"?>
<sst xmlns="http://schemas.openxmlformats.org/spreadsheetml/2006/main" count="89" uniqueCount="72">
  <si>
    <t>编号</t>
  </si>
  <si>
    <t>标识名称</t>
  </si>
  <si>
    <t>材质及工艺</t>
  </si>
  <si>
    <t>图片示意</t>
  </si>
  <si>
    <t>规格</t>
  </si>
  <si>
    <t>数量</t>
  </si>
  <si>
    <t>备注</t>
  </si>
  <si>
    <t>楼栋号1</t>
  </si>
  <si>
    <t>350*（230+200）</t>
  </si>
  <si>
    <t>楼栋号2</t>
  </si>
  <si>
    <t>500*（330+210+310）</t>
  </si>
  <si>
    <t>楼栋号3</t>
  </si>
  <si>
    <t>500*（330+210）</t>
  </si>
  <si>
    <t>楼栋号4</t>
  </si>
  <si>
    <t>落地字装置</t>
  </si>
  <si>
    <t>总平图</t>
  </si>
  <si>
    <t>多项指示</t>
  </si>
  <si>
    <t>卫生间指示牌</t>
  </si>
  <si>
    <t>温馨提示</t>
  </si>
  <si>
    <t>300*80</t>
  </si>
  <si>
    <t>停车场指示</t>
  </si>
  <si>
    <t>合计</t>
  </si>
  <si>
    <t>出口指示牌</t>
    <phoneticPr fontId="4" type="noConversion"/>
  </si>
  <si>
    <t>2800*1000*850</t>
    <phoneticPr fontId="4" type="noConversion"/>
  </si>
  <si>
    <t>入口喷涂</t>
    <phoneticPr fontId="4" type="noConversion"/>
  </si>
  <si>
    <t>卫生间铭牌</t>
    <phoneticPr fontId="4" type="noConversion"/>
  </si>
  <si>
    <t>美术馆铭牌</t>
    <phoneticPr fontId="4" type="noConversion"/>
  </si>
  <si>
    <t>彩色喷涂剂</t>
    <phoneticPr fontId="4" type="noConversion"/>
  </si>
  <si>
    <t>7550*5500</t>
    <phoneticPr fontId="4" type="noConversion"/>
  </si>
  <si>
    <t>300*120/78</t>
    <phoneticPr fontId="4" type="noConversion"/>
  </si>
  <si>
    <t>钟表多项指示</t>
    <phoneticPr fontId="4" type="noConversion"/>
  </si>
  <si>
    <t>地面导视            （美术馆喷涂）</t>
    <phoneticPr fontId="4" type="noConversion"/>
  </si>
  <si>
    <t>13600*1000*460</t>
    <phoneticPr fontId="4" type="noConversion"/>
  </si>
  <si>
    <t>2000*450*100</t>
    <phoneticPr fontId="4" type="noConversion"/>
  </si>
  <si>
    <t>2900*500*120</t>
    <phoneticPr fontId="4" type="noConversion"/>
  </si>
  <si>
    <t>1200*440*400</t>
    <phoneticPr fontId="4" type="noConversion"/>
  </si>
  <si>
    <t>700*300</t>
    <phoneticPr fontId="4" type="noConversion"/>
  </si>
  <si>
    <t>420*400</t>
    <phoneticPr fontId="4" type="noConversion"/>
  </si>
  <si>
    <t>2000*1300</t>
    <phoneticPr fontId="4" type="noConversion"/>
  </si>
  <si>
    <t>施工单位勘查现场，自行考虑报价。中标后费用不予调整</t>
    <phoneticPr fontId="4" type="noConversion"/>
  </si>
  <si>
    <t xml:space="preserve">①、金属钢丝网格下沉30mm，表面烤漆白色效果；   ②  信息箭头3mm不锈钢板激光切割避免烤漆效果，内放置射灯，向内容打光；                                                                    ③1.5mm不锈钢钢板激光切割围边焊接框型结构，表面烤漆白色效果；
④、板面下沉20mm，文字信息内容切割镂空，背垫3mm黑白板，内置LED光源，正面发光（4500K）；                                            ⑤、基础：C20混凝土、φ10钢筋地脚笼，预埋钢板                                                            详见导视系统深化施工方案  </t>
    <phoneticPr fontId="4" type="noConversion"/>
  </si>
  <si>
    <t>全费用单价（元）</t>
    <phoneticPr fontId="4" type="noConversion"/>
  </si>
  <si>
    <t>合 价                           （元）</t>
    <phoneticPr fontId="4" type="noConversion"/>
  </si>
  <si>
    <t>接电线缆、变压器等材料及安装，高空安装等措施</t>
    <phoneticPr fontId="4" type="noConversion"/>
  </si>
  <si>
    <t xml:space="preserve">①、3mm镀锌板激光切割文字丝印，表面清漆封面。                                                                  详见导视系统深化施工方案  </t>
    <phoneticPr fontId="4" type="noConversion"/>
  </si>
  <si>
    <t>500*（307+210）</t>
    <phoneticPr fontId="4" type="noConversion"/>
  </si>
  <si>
    <t>φ700</t>
    <phoneticPr fontId="4" type="noConversion"/>
  </si>
  <si>
    <t>2000*800*850   ~1250</t>
    <phoneticPr fontId="4" type="noConversion"/>
  </si>
  <si>
    <t>艺术井盖         （定制）</t>
    <phoneticPr fontId="4" type="noConversion"/>
  </si>
  <si>
    <t>游客接待中心   铭牌</t>
    <phoneticPr fontId="4" type="noConversion"/>
  </si>
  <si>
    <t>含税</t>
    <phoneticPr fontId="4" type="noConversion"/>
  </si>
  <si>
    <t>合柴▪1972导视系统最高限价</t>
    <phoneticPr fontId="4" type="noConversion"/>
  </si>
  <si>
    <t>1000*3000</t>
    <phoneticPr fontId="4" type="noConversion"/>
  </si>
  <si>
    <t>2000*1000</t>
    <phoneticPr fontId="4" type="noConversion"/>
  </si>
  <si>
    <t>地面喷涂     （家电故事馆喷涂）</t>
    <phoneticPr fontId="4" type="noConversion"/>
  </si>
  <si>
    <t>①、2mm304#不锈钢板激光切割折弯焊接成型，表面烤漆珠光白效果；
②  40*40*3镀锌方管骨架，底部预埋；                                            ③、基础：C20混凝土、φ10钢筋地脚笼，预埋钢板 。                                                           具体详见导视系统深化施工方案</t>
    <phoneticPr fontId="4" type="noConversion"/>
  </si>
  <si>
    <t xml:space="preserve">①、1.5mm304#不锈钢切割，刨槽折弯，焊接成型，表面进口汽车烤漆白色；
②、信息面板1.5mm304#不锈钢折合，面板信息丝网印刷，可左右滑动拆卸；滑槽10mm304#不锈钢方管切割焊接成型，表面烤漆；
③、顶部放置灯带，向下打光（4500K）；底部放置射灯；                                                 ④、40*40*3镀锌方管骨架 ；                                             ⑤、基础：C20混凝土、φ10钢筋地脚笼，预埋钢板                                                                 具体详见导视系统深化施工方案                     </t>
    <phoneticPr fontId="4" type="noConversion"/>
  </si>
  <si>
    <t xml:space="preserve">①、1.5mm304#不锈钢切割，刨槽折弯，焊接成型，表面进口汽车烤漆白色；
②、信息面板1.5mm304#不锈钢折合，面板信息丝网印刷，可左右滑动拆卸；滑槽10mm304#不锈钢方管切割焊接成型，表面烤漆；
③、地图丝网印刷上下口藏灯带发光；底部放置射灯；                                              
④、顶部为双面时钟。                                            ⑤、40*80*3镀锌方管骨架 ；                                             ⑥、基础：C20混凝土、φ10钢筋地脚笼，预埋钢板                                                                       具体详见导视系统深化施工方案  </t>
    <phoneticPr fontId="4" type="noConversion"/>
  </si>
  <si>
    <t xml:space="preserve">①、2mm不锈钢板激光切割围边焊接框架结构，表面烤漆白色效果；
②、金属钢丝网格下沉10mm，表面烤漆白色效果；
③、5mm不锈钢板激光切割立体字，表面烤漆白色效果，信息丝网印刷。                                                         ④、20mm不锈钢方管激光切割焊接框型结构，表面烤漆白色效果                                                                具体详见导视系统深化施工方案  </t>
    <phoneticPr fontId="4" type="noConversion"/>
  </si>
  <si>
    <t>发光，需考虑接电问题。具体信息内容由施工单位二次深化设计，建设单位确认后方可制作。</t>
    <phoneticPr fontId="4" type="noConversion"/>
  </si>
  <si>
    <t xml:space="preserve">①、1.5mm304#不锈钢激光切割镂空成型，表面烤漆，侧面分色烤漆。内容切割镂空，背垫5mm黑白板；                                                       ②、内置LED光源，夜晚正发光（4500K）。                                                   具体详见导视系统深化施工方案  </t>
    <phoneticPr fontId="4" type="noConversion"/>
  </si>
  <si>
    <t>具体信息内容由施工单位二次深化设计，建设单位确认后方可制作。</t>
    <phoneticPr fontId="4" type="noConversion"/>
  </si>
  <si>
    <t>发光，投标单位需自行勘查现场，考虑接电问题。具体信息内容由施工单位二次深化设计，建设单位确认后方可制作。</t>
    <phoneticPr fontId="4" type="noConversion"/>
  </si>
  <si>
    <t xml:space="preserve">地面喷漆                                                                           具体详见导视系统深化施工方案  </t>
    <phoneticPr fontId="4" type="noConversion"/>
  </si>
  <si>
    <t>施工单位二次深化设计，建设单位确认后方可制作。</t>
    <phoneticPr fontId="4" type="noConversion"/>
  </si>
  <si>
    <t>①、尺寸：700*700圆形                                            ②、材质：球墨铸铁                                             ③、总计8个模具画面；                                   图案仅为示意，具体见后期深化设计</t>
    <phoneticPr fontId="4" type="noConversion"/>
  </si>
  <si>
    <t xml:space="preserve">①、1.5mm304#不锈钢板激光切割围边4无边灯箱字，表面烤漆深灰色（80%灰）效果；                                       ②、正面衬5mm黑白透光板，贴墙安装；
③、内置 LED光源，正发光（4500K）。                       具体详见导视系统深化施工方案  </t>
    <phoneticPr fontId="4" type="noConversion"/>
  </si>
  <si>
    <t xml:space="preserve">①、1.5mm304#不锈钢板激光切割围边4无边灯箱字，表面烤漆深灰色（80%灰）效果；                                       ②、正面衬5mm黑白透光板，贴墙安装；
③、内置 LED光源，正发光（4500K）。                       具体详见导视系统深化施工方案  </t>
    <phoneticPr fontId="4" type="noConversion"/>
  </si>
  <si>
    <t xml:space="preserve">①、1.5mm304#不锈钢激光切割镂空成型，表面烤漆，侧面分色烤漆。内容切割镂空，背垫5mm黑白板；                                                   ②、内置LED光源，夜晚正发光（4500K）。                                                                                                                 具体详见导视系统深化施工方案  </t>
    <phoneticPr fontId="4" type="noConversion"/>
  </si>
  <si>
    <t xml:space="preserve">①、3mm304#不锈钢板激光切割折弯焊接成型，表面烤漆白色，背垫10mm磨砂亚克力，内置LED光源，侧发光（4500K）；
②、文字信息3mm304#不锈钢板激光切割折弯焊接成型，表面烤漆白色，英文丝网印刷；
具体详见导视系统深化施工方案  </t>
    <phoneticPr fontId="4" type="noConversion"/>
  </si>
  <si>
    <t xml:space="preserve">①、3mm304#不锈钢板激光切割折弯焊接成型，表面进口汽车烤漆白色,背垫10mm磨砂亚克力，内置LED光源，侧发光（4500K）。                                         具体详见导视系统深化施工方案  </t>
    <phoneticPr fontId="4" type="noConversion"/>
  </si>
  <si>
    <t xml:space="preserve">①、1.5mm304#不锈钢切割，刨槽折弯，焊接成型，表面进口汽车烤漆白色，文字丝网印刷；
②、楼栋1.5mm304#不锈钢贾光切割单片，表面烤漆，内容丝网印刷，背垫10mm透明亚克力，内置LED光源，背发光（4500K）；
③、logo及标题切割镂空。背垫5mm黑白板，内置LED光源，正发光（4500K）；
④、立面1.5mm304#不锈钢激光切割成形，表面砖纹UV打印；                                                                        ⑤、40*80*3镀锌方管骨架 ；                                             ⑥、基础：C20混凝土、φ10钢筋地脚笼，预埋钢板                                                                           具体详见导视系统深化施工方案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</si>
</sst>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26"/>
      <name val="方正兰亭黑_GBK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77470</xdr:colOff>
      <xdr:row>2</xdr:row>
      <xdr:rowOff>88900</xdr:rowOff>
    </xdr:from>
    <xdr:to>
      <xdr:col>3</xdr:col>
      <xdr:colOff>1814830</xdr:colOff>
      <xdr:row>2</xdr:row>
      <xdr:rowOff>972185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3300" y="6565900"/>
          <a:ext cx="1737360" cy="883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131173</xdr:colOff>
      <xdr:row>5</xdr:row>
      <xdr:rowOff>767715</xdr:rowOff>
    </xdr:from>
    <xdr:to>
      <xdr:col>3</xdr:col>
      <xdr:colOff>1815193</xdr:colOff>
      <xdr:row>5</xdr:row>
      <xdr:rowOff>1790700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9959" y="6528072"/>
          <a:ext cx="1684020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694055</xdr:colOff>
      <xdr:row>3</xdr:row>
      <xdr:rowOff>70485</xdr:rowOff>
    </xdr:from>
    <xdr:to>
      <xdr:col>3</xdr:col>
      <xdr:colOff>1273810</xdr:colOff>
      <xdr:row>3</xdr:row>
      <xdr:rowOff>1890395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29885" y="9011285"/>
          <a:ext cx="579755" cy="1819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552995</xdr:colOff>
      <xdr:row>4</xdr:row>
      <xdr:rowOff>226786</xdr:rowOff>
    </xdr:from>
    <xdr:to>
      <xdr:col>3</xdr:col>
      <xdr:colOff>1516638</xdr:colOff>
      <xdr:row>4</xdr:row>
      <xdr:rowOff>2077357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4"/>
        <a:srcRect r="31216"/>
        <a:stretch>
          <a:fillRect/>
        </a:stretch>
      </xdr:blipFill>
      <xdr:spPr>
        <a:xfrm>
          <a:off x="4771209" y="5089072"/>
          <a:ext cx="963643" cy="18505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48260</xdr:colOff>
      <xdr:row>17</xdr:row>
      <xdr:rowOff>145415</xdr:rowOff>
    </xdr:from>
    <xdr:to>
      <xdr:col>3</xdr:col>
      <xdr:colOff>1864360</xdr:colOff>
      <xdr:row>17</xdr:row>
      <xdr:rowOff>1052830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84090" y="12629515"/>
          <a:ext cx="1816100" cy="907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160020</xdr:colOff>
      <xdr:row>9</xdr:row>
      <xdr:rowOff>109855</xdr:rowOff>
    </xdr:from>
    <xdr:to>
      <xdr:col>3</xdr:col>
      <xdr:colOff>1776095</xdr:colOff>
      <xdr:row>9</xdr:row>
      <xdr:rowOff>1553210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95850" y="13749655"/>
          <a:ext cx="1616075" cy="144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121285</xdr:colOff>
      <xdr:row>10</xdr:row>
      <xdr:rowOff>132080</xdr:rowOff>
    </xdr:from>
    <xdr:to>
      <xdr:col>3</xdr:col>
      <xdr:colOff>1800860</xdr:colOff>
      <xdr:row>10</xdr:row>
      <xdr:rowOff>1261745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57115" y="15448280"/>
          <a:ext cx="1679575" cy="1129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218804</xdr:colOff>
      <xdr:row>6</xdr:row>
      <xdr:rowOff>263071</xdr:rowOff>
    </xdr:from>
    <xdr:to>
      <xdr:col>3</xdr:col>
      <xdr:colOff>1763971</xdr:colOff>
      <xdr:row>6</xdr:row>
      <xdr:rowOff>1587500</xdr:rowOff>
    </xdr:to>
    <xdr:pic>
      <xdr:nvPicPr>
        <xdr:cNvPr id="2" name="图片 1" descr="8cdb6e97cf7922071dddcf190a9f8e8"/>
        <xdr:cNvPicPr>
          <a:picLocks noChangeAspect="1"/>
        </xdr:cNvPicPr>
      </xdr:nvPicPr>
      <xdr:blipFill>
        <a:blip xmlns:r="http://schemas.openxmlformats.org/officeDocument/2006/relationships" r:embed="rId8"/>
        <a:srcRect r="27652"/>
        <a:stretch>
          <a:fillRect/>
        </a:stretch>
      </xdr:blipFill>
      <xdr:spPr>
        <a:xfrm>
          <a:off x="4237447" y="10404928"/>
          <a:ext cx="1545167" cy="1324429"/>
        </a:xfrm>
        <a:prstGeom prst="rect">
          <a:avLst/>
        </a:prstGeom>
      </xdr:spPr>
    </xdr:pic>
    <xdr:clientData/>
  </xdr:twoCellAnchor>
  <xdr:twoCellAnchor editAs="oneCell">
    <xdr:from>
      <xdr:col>3</xdr:col>
      <xdr:colOff>248285</xdr:colOff>
      <xdr:row>11</xdr:row>
      <xdr:rowOff>76835</xdr:rowOff>
    </xdr:from>
    <xdr:to>
      <xdr:col>3</xdr:col>
      <xdr:colOff>1548765</xdr:colOff>
      <xdr:row>11</xdr:row>
      <xdr:rowOff>1252855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9"/>
        <a:srcRect r="35417"/>
        <a:stretch>
          <a:fillRect/>
        </a:stretch>
      </xdr:blipFill>
      <xdr:spPr>
        <a:xfrm>
          <a:off x="4984115" y="19571335"/>
          <a:ext cx="1300480" cy="1176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65405</xdr:colOff>
      <xdr:row>18</xdr:row>
      <xdr:rowOff>83185</xdr:rowOff>
    </xdr:from>
    <xdr:to>
      <xdr:col>3</xdr:col>
      <xdr:colOff>1852930</xdr:colOff>
      <xdr:row>18</xdr:row>
      <xdr:rowOff>1149985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01235" y="20911185"/>
          <a:ext cx="1787525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146685</xdr:colOff>
      <xdr:row>12</xdr:row>
      <xdr:rowOff>72571</xdr:rowOff>
    </xdr:from>
    <xdr:to>
      <xdr:col>3</xdr:col>
      <xdr:colOff>1759585</xdr:colOff>
      <xdr:row>12</xdr:row>
      <xdr:rowOff>1484176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45471" y="17507857"/>
          <a:ext cx="1612900" cy="141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486863</xdr:colOff>
      <xdr:row>8</xdr:row>
      <xdr:rowOff>108856</xdr:rowOff>
    </xdr:from>
    <xdr:to>
      <xdr:col>3</xdr:col>
      <xdr:colOff>1395548</xdr:colOff>
      <xdr:row>8</xdr:row>
      <xdr:rowOff>1731916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2"/>
        <a:srcRect r="28628"/>
        <a:stretch>
          <a:fillRect/>
        </a:stretch>
      </xdr:blipFill>
      <xdr:spPr>
        <a:xfrm>
          <a:off x="5285649" y="11357427"/>
          <a:ext cx="908685" cy="162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156210</xdr:colOff>
      <xdr:row>13</xdr:row>
      <xdr:rowOff>104140</xdr:rowOff>
    </xdr:from>
    <xdr:to>
      <xdr:col>3</xdr:col>
      <xdr:colOff>1690370</xdr:colOff>
      <xdr:row>13</xdr:row>
      <xdr:rowOff>1198880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92040" y="1005840"/>
          <a:ext cx="153416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101600</xdr:colOff>
      <xdr:row>14</xdr:row>
      <xdr:rowOff>232410</xdr:rowOff>
    </xdr:from>
    <xdr:to>
      <xdr:col>3</xdr:col>
      <xdr:colOff>1887855</xdr:colOff>
      <xdr:row>14</xdr:row>
      <xdr:rowOff>1213485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37430" y="2493010"/>
          <a:ext cx="17862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134620</xdr:colOff>
      <xdr:row>15</xdr:row>
      <xdr:rowOff>211455</xdr:rowOff>
    </xdr:from>
    <xdr:to>
      <xdr:col>3</xdr:col>
      <xdr:colOff>1811020</xdr:colOff>
      <xdr:row>15</xdr:row>
      <xdr:rowOff>1240155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933406" y="22019169"/>
          <a:ext cx="1676400" cy="102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336550</xdr:colOff>
      <xdr:row>16</xdr:row>
      <xdr:rowOff>160655</xdr:rowOff>
    </xdr:from>
    <xdr:to>
      <xdr:col>3</xdr:col>
      <xdr:colOff>1557020</xdr:colOff>
      <xdr:row>16</xdr:row>
      <xdr:rowOff>1104265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72380" y="5380355"/>
          <a:ext cx="122047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92075</xdr:colOff>
      <xdr:row>7</xdr:row>
      <xdr:rowOff>332831</xdr:rowOff>
    </xdr:from>
    <xdr:to>
      <xdr:col>3</xdr:col>
      <xdr:colOff>1882775</xdr:colOff>
      <xdr:row>7</xdr:row>
      <xdr:rowOff>1057366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890861" y="10247902"/>
          <a:ext cx="1790700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127906</xdr:colOff>
      <xdr:row>19</xdr:row>
      <xdr:rowOff>72573</xdr:rowOff>
    </xdr:from>
    <xdr:to>
      <xdr:col>3</xdr:col>
      <xdr:colOff>1641929</xdr:colOff>
      <xdr:row>19</xdr:row>
      <xdr:rowOff>1197429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46549" y="29545644"/>
          <a:ext cx="1514023" cy="1124856"/>
        </a:xfrm>
        <a:prstGeom prst="rect">
          <a:avLst/>
        </a:prstGeom>
      </xdr:spPr>
    </xdr:pic>
    <xdr:clientData/>
  </xdr:twoCellAnchor>
  <xdr:twoCellAnchor editAs="oneCell">
    <xdr:from>
      <xdr:col>3</xdr:col>
      <xdr:colOff>353787</xdr:colOff>
      <xdr:row>20</xdr:row>
      <xdr:rowOff>81643</xdr:rowOff>
    </xdr:from>
    <xdr:to>
      <xdr:col>3</xdr:col>
      <xdr:colOff>1525924</xdr:colOff>
      <xdr:row>20</xdr:row>
      <xdr:rowOff>1161144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72430" y="30797500"/>
          <a:ext cx="1172137" cy="1079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70" zoomScaleNormal="70" workbookViewId="0">
      <selection activeCell="I22" sqref="I22"/>
    </sheetView>
  </sheetViews>
  <sheetFormatPr defaultColWidth="9" defaultRowHeight="14"/>
  <cols>
    <col min="1" max="1" width="6.33203125" customWidth="1"/>
    <col min="2" max="2" width="12.25" style="1" customWidth="1"/>
    <col min="3" max="3" width="34.1640625" customWidth="1"/>
    <col min="4" max="4" width="25.25" customWidth="1"/>
    <col min="5" max="5" width="15.08203125" customWidth="1"/>
    <col min="6" max="6" width="4.9140625" customWidth="1"/>
    <col min="7" max="7" width="12.83203125" customWidth="1"/>
    <col min="8" max="8" width="13.08203125" customWidth="1"/>
    <col min="9" max="9" width="14.4140625" customWidth="1"/>
    <col min="10" max="10" width="13.4140625" customWidth="1"/>
  </cols>
  <sheetData>
    <row r="1" spans="1:9" ht="71" customHeight="1">
      <c r="A1" s="13" t="s">
        <v>51</v>
      </c>
      <c r="B1" s="14"/>
      <c r="C1" s="13"/>
      <c r="D1" s="13"/>
      <c r="E1" s="13"/>
      <c r="F1" s="13"/>
      <c r="G1" s="13"/>
      <c r="H1" s="13"/>
      <c r="I1" s="13"/>
    </row>
    <row r="2" spans="1:9" s="10" customFormat="1" ht="42.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2" t="s">
        <v>41</v>
      </c>
      <c r="H2" s="12" t="s">
        <v>42</v>
      </c>
      <c r="I2" s="9" t="s">
        <v>6</v>
      </c>
    </row>
    <row r="3" spans="1:9" ht="101.5" customHeight="1">
      <c r="A3" s="2">
        <v>1</v>
      </c>
      <c r="B3" s="3" t="s">
        <v>14</v>
      </c>
      <c r="C3" s="4" t="s">
        <v>55</v>
      </c>
      <c r="D3" s="5"/>
      <c r="E3" s="5" t="s">
        <v>32</v>
      </c>
      <c r="F3" s="5">
        <v>1</v>
      </c>
      <c r="G3" s="5">
        <v>79500</v>
      </c>
      <c r="H3" s="5">
        <f t="shared" ref="H3:H21" si="0">F3*G3</f>
        <v>79500</v>
      </c>
      <c r="I3" s="5"/>
    </row>
    <row r="4" spans="1:9" ht="179.5" customHeight="1">
      <c r="A4" s="2">
        <v>2</v>
      </c>
      <c r="B4" s="3" t="s">
        <v>16</v>
      </c>
      <c r="C4" s="4" t="s">
        <v>56</v>
      </c>
      <c r="D4" s="5"/>
      <c r="E4" s="5" t="s">
        <v>33</v>
      </c>
      <c r="F4" s="5">
        <v>5</v>
      </c>
      <c r="G4" s="5">
        <v>5225</v>
      </c>
      <c r="H4" s="5">
        <f t="shared" si="0"/>
        <v>26125</v>
      </c>
      <c r="I4" s="4" t="s">
        <v>59</v>
      </c>
    </row>
    <row r="5" spans="1:9" ht="197" customHeight="1">
      <c r="A5" s="2">
        <v>3</v>
      </c>
      <c r="B5" s="3" t="s">
        <v>30</v>
      </c>
      <c r="C5" s="4" t="s">
        <v>57</v>
      </c>
      <c r="D5" s="5"/>
      <c r="E5" s="5" t="s">
        <v>34</v>
      </c>
      <c r="F5" s="5">
        <v>1</v>
      </c>
      <c r="G5" s="5">
        <v>12750</v>
      </c>
      <c r="H5" s="5">
        <f t="shared" si="0"/>
        <v>12750</v>
      </c>
      <c r="I5" s="4" t="s">
        <v>59</v>
      </c>
    </row>
    <row r="6" spans="1:9" ht="207" customHeight="1">
      <c r="A6" s="2">
        <v>4</v>
      </c>
      <c r="B6" s="3" t="s">
        <v>15</v>
      </c>
      <c r="C6" s="4" t="s">
        <v>71</v>
      </c>
      <c r="D6" s="5"/>
      <c r="E6" s="6" t="s">
        <v>47</v>
      </c>
      <c r="F6" s="5">
        <v>2</v>
      </c>
      <c r="G6" s="5">
        <v>11250</v>
      </c>
      <c r="H6" s="5">
        <f t="shared" si="0"/>
        <v>22500</v>
      </c>
      <c r="I6" s="4" t="s">
        <v>59</v>
      </c>
    </row>
    <row r="7" spans="1:9" ht="140" customHeight="1">
      <c r="A7" s="2">
        <v>5</v>
      </c>
      <c r="B7" s="3" t="s">
        <v>22</v>
      </c>
      <c r="C7" s="4" t="s">
        <v>58</v>
      </c>
      <c r="D7" s="5"/>
      <c r="E7" s="5" t="s">
        <v>35</v>
      </c>
      <c r="F7" s="5">
        <v>1</v>
      </c>
      <c r="G7" s="5">
        <v>1250</v>
      </c>
      <c r="H7" s="5">
        <f t="shared" si="0"/>
        <v>1250</v>
      </c>
      <c r="I7" s="4" t="s">
        <v>61</v>
      </c>
    </row>
    <row r="8" spans="1:9" ht="105" customHeight="1">
      <c r="A8" s="2">
        <v>6</v>
      </c>
      <c r="B8" s="8" t="s">
        <v>49</v>
      </c>
      <c r="C8" s="4" t="s">
        <v>60</v>
      </c>
      <c r="D8" s="5"/>
      <c r="E8" s="5" t="s">
        <v>36</v>
      </c>
      <c r="F8" s="5">
        <v>1</v>
      </c>
      <c r="G8" s="5">
        <v>1150</v>
      </c>
      <c r="H8" s="5">
        <f t="shared" si="0"/>
        <v>1150</v>
      </c>
      <c r="I8" s="4" t="s">
        <v>59</v>
      </c>
    </row>
    <row r="9" spans="1:9" ht="166" customHeight="1">
      <c r="A9" s="2">
        <v>7</v>
      </c>
      <c r="B9" s="3" t="s">
        <v>20</v>
      </c>
      <c r="C9" s="4" t="s">
        <v>40</v>
      </c>
      <c r="D9" s="5"/>
      <c r="E9" s="5" t="s">
        <v>23</v>
      </c>
      <c r="F9" s="5">
        <v>1</v>
      </c>
      <c r="G9" s="5">
        <v>6850</v>
      </c>
      <c r="H9" s="5">
        <f t="shared" si="0"/>
        <v>6850</v>
      </c>
      <c r="I9" s="4" t="s">
        <v>59</v>
      </c>
    </row>
    <row r="10" spans="1:9" ht="126.5" customHeight="1">
      <c r="A10" s="2">
        <v>8</v>
      </c>
      <c r="B10" s="3" t="s">
        <v>17</v>
      </c>
      <c r="C10" s="4" t="s">
        <v>69</v>
      </c>
      <c r="D10" s="5"/>
      <c r="E10" s="5" t="s">
        <v>37</v>
      </c>
      <c r="F10" s="5">
        <v>2</v>
      </c>
      <c r="G10" s="5">
        <v>855</v>
      </c>
      <c r="H10" s="5">
        <f t="shared" si="0"/>
        <v>1710</v>
      </c>
      <c r="I10" s="4" t="s">
        <v>59</v>
      </c>
    </row>
    <row r="11" spans="1:9" ht="111" customHeight="1">
      <c r="A11" s="2">
        <v>9</v>
      </c>
      <c r="B11" s="3" t="s">
        <v>25</v>
      </c>
      <c r="C11" s="4" t="s">
        <v>70</v>
      </c>
      <c r="D11" s="5"/>
      <c r="E11" s="5" t="s">
        <v>29</v>
      </c>
      <c r="F11" s="5">
        <v>4</v>
      </c>
      <c r="G11" s="5">
        <v>460</v>
      </c>
      <c r="H11" s="5">
        <f t="shared" si="0"/>
        <v>1840</v>
      </c>
      <c r="I11" s="4" t="s">
        <v>59</v>
      </c>
    </row>
    <row r="12" spans="1:9" ht="105" customHeight="1">
      <c r="A12" s="2">
        <v>10</v>
      </c>
      <c r="B12" s="3" t="s">
        <v>26</v>
      </c>
      <c r="C12" s="4" t="s">
        <v>68</v>
      </c>
      <c r="D12" s="5"/>
      <c r="E12" s="5" t="s">
        <v>38</v>
      </c>
      <c r="F12" s="5">
        <v>4</v>
      </c>
      <c r="G12" s="5">
        <v>2650</v>
      </c>
      <c r="H12" s="5">
        <f t="shared" si="0"/>
        <v>10600</v>
      </c>
      <c r="I12" s="4" t="s">
        <v>59</v>
      </c>
    </row>
    <row r="13" spans="1:9" ht="120" customHeight="1">
      <c r="A13" s="2">
        <v>11</v>
      </c>
      <c r="B13" s="3" t="s">
        <v>18</v>
      </c>
      <c r="C13" s="4" t="s">
        <v>44</v>
      </c>
      <c r="D13" s="5"/>
      <c r="E13" s="5" t="s">
        <v>19</v>
      </c>
      <c r="F13" s="5">
        <v>10</v>
      </c>
      <c r="G13" s="5">
        <v>60</v>
      </c>
      <c r="H13" s="5">
        <f t="shared" si="0"/>
        <v>600</v>
      </c>
      <c r="I13" s="4" t="s">
        <v>61</v>
      </c>
    </row>
    <row r="14" spans="1:9" ht="125" customHeight="1">
      <c r="A14" s="2">
        <v>12</v>
      </c>
      <c r="B14" s="3" t="s">
        <v>7</v>
      </c>
      <c r="C14" s="4" t="s">
        <v>67</v>
      </c>
      <c r="D14" s="5"/>
      <c r="E14" s="6" t="s">
        <v>8</v>
      </c>
      <c r="F14" s="5">
        <v>4</v>
      </c>
      <c r="G14" s="5">
        <v>585</v>
      </c>
      <c r="H14" s="5">
        <f t="shared" si="0"/>
        <v>2340</v>
      </c>
      <c r="I14" s="4" t="s">
        <v>62</v>
      </c>
    </row>
    <row r="15" spans="1:9" ht="110.5" customHeight="1">
      <c r="A15" s="2">
        <v>13</v>
      </c>
      <c r="B15" s="3" t="s">
        <v>9</v>
      </c>
      <c r="C15" s="4" t="s">
        <v>66</v>
      </c>
      <c r="D15" s="5"/>
      <c r="E15" s="6" t="s">
        <v>10</v>
      </c>
      <c r="F15" s="5">
        <v>10</v>
      </c>
      <c r="G15" s="5">
        <v>825</v>
      </c>
      <c r="H15" s="5">
        <f t="shared" si="0"/>
        <v>8250</v>
      </c>
      <c r="I15" s="4" t="s">
        <v>62</v>
      </c>
    </row>
    <row r="16" spans="1:9" ht="116" customHeight="1">
      <c r="A16" s="2">
        <v>14</v>
      </c>
      <c r="B16" s="3" t="s">
        <v>11</v>
      </c>
      <c r="C16" s="4" t="s">
        <v>66</v>
      </c>
      <c r="D16" s="5"/>
      <c r="E16" s="6" t="s">
        <v>12</v>
      </c>
      <c r="F16" s="5">
        <v>16</v>
      </c>
      <c r="G16" s="5">
        <v>690</v>
      </c>
      <c r="H16" s="5">
        <f t="shared" si="0"/>
        <v>11040</v>
      </c>
      <c r="I16" s="4" t="s">
        <v>62</v>
      </c>
    </row>
    <row r="17" spans="1:9" ht="109" customHeight="1">
      <c r="A17" s="2">
        <v>15</v>
      </c>
      <c r="B17" s="3" t="s">
        <v>13</v>
      </c>
      <c r="C17" s="4" t="s">
        <v>66</v>
      </c>
      <c r="D17" s="5"/>
      <c r="E17" s="6" t="s">
        <v>45</v>
      </c>
      <c r="F17" s="5">
        <v>12</v>
      </c>
      <c r="G17" s="5">
        <v>690</v>
      </c>
      <c r="H17" s="5">
        <f t="shared" si="0"/>
        <v>8280</v>
      </c>
      <c r="I17" s="4" t="s">
        <v>62</v>
      </c>
    </row>
    <row r="18" spans="1:9" ht="91" customHeight="1">
      <c r="A18" s="2">
        <v>16</v>
      </c>
      <c r="B18" s="3" t="s">
        <v>24</v>
      </c>
      <c r="C18" s="4" t="s">
        <v>27</v>
      </c>
      <c r="D18" s="5"/>
      <c r="E18" s="5" t="s">
        <v>28</v>
      </c>
      <c r="F18" s="5">
        <v>1</v>
      </c>
      <c r="G18" s="5">
        <v>4510</v>
      </c>
      <c r="H18" s="5">
        <f t="shared" si="0"/>
        <v>4510</v>
      </c>
      <c r="I18" s="4" t="s">
        <v>61</v>
      </c>
    </row>
    <row r="19" spans="1:9" ht="98" customHeight="1">
      <c r="A19" s="2">
        <v>17</v>
      </c>
      <c r="B19" s="8" t="s">
        <v>31</v>
      </c>
      <c r="C19" s="4" t="s">
        <v>63</v>
      </c>
      <c r="D19" s="5"/>
      <c r="E19" s="5" t="s">
        <v>53</v>
      </c>
      <c r="F19" s="5">
        <v>2</v>
      </c>
      <c r="G19" s="5">
        <v>905</v>
      </c>
      <c r="H19" s="5">
        <f t="shared" si="0"/>
        <v>1810</v>
      </c>
      <c r="I19" s="4" t="s">
        <v>61</v>
      </c>
    </row>
    <row r="20" spans="1:9" ht="98" customHeight="1">
      <c r="A20" s="2">
        <v>18</v>
      </c>
      <c r="B20" s="8" t="s">
        <v>54</v>
      </c>
      <c r="C20" s="4" t="s">
        <v>63</v>
      </c>
      <c r="D20" s="5"/>
      <c r="E20" s="5" t="s">
        <v>52</v>
      </c>
      <c r="F20" s="5">
        <v>4</v>
      </c>
      <c r="G20" s="5">
        <v>1260</v>
      </c>
      <c r="H20" s="5">
        <f t="shared" si="0"/>
        <v>5040</v>
      </c>
      <c r="I20" s="4" t="s">
        <v>61</v>
      </c>
    </row>
    <row r="21" spans="1:9" ht="98" customHeight="1">
      <c r="A21" s="2">
        <v>19</v>
      </c>
      <c r="B21" s="8" t="s">
        <v>48</v>
      </c>
      <c r="C21" s="4" t="s">
        <v>65</v>
      </c>
      <c r="D21" s="5"/>
      <c r="E21" s="5" t="s">
        <v>46</v>
      </c>
      <c r="F21" s="5">
        <v>30</v>
      </c>
      <c r="G21" s="5">
        <v>1550</v>
      </c>
      <c r="H21" s="5">
        <f t="shared" si="0"/>
        <v>46500</v>
      </c>
      <c r="I21" s="4" t="s">
        <v>64</v>
      </c>
    </row>
    <row r="22" spans="1:9" ht="67.5" customHeight="1">
      <c r="A22" s="2">
        <v>20</v>
      </c>
      <c r="B22" s="15" t="s">
        <v>43</v>
      </c>
      <c r="C22" s="17"/>
      <c r="D22" s="17"/>
      <c r="E22" s="17"/>
      <c r="F22" s="17"/>
      <c r="G22" s="18"/>
      <c r="H22" s="7">
        <v>37000</v>
      </c>
      <c r="I22" s="11" t="s">
        <v>39</v>
      </c>
    </row>
    <row r="23" spans="1:9" ht="40" customHeight="1">
      <c r="A23" s="15" t="s">
        <v>21</v>
      </c>
      <c r="B23" s="16"/>
      <c r="C23" s="17"/>
      <c r="D23" s="17"/>
      <c r="E23" s="17"/>
      <c r="F23" s="17"/>
      <c r="G23" s="18"/>
      <c r="H23" s="7">
        <f>SUM(H3:H22)</f>
        <v>289645</v>
      </c>
      <c r="I23" s="2" t="s">
        <v>50</v>
      </c>
    </row>
  </sheetData>
  <mergeCells count="3">
    <mergeCell ref="A1:I1"/>
    <mergeCell ref="A23:G23"/>
    <mergeCell ref="B22:G22"/>
  </mergeCells>
  <phoneticPr fontId="4" type="noConversion"/>
  <pageMargins left="0.27" right="0.17" top="0.47244094488188981" bottom="0.38" header="0.19685039370078741" footer="0.1574803149606299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控制价</vt:lpstr>
      <vt:lpstr>控制价!Print_Titles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GHQ</dc:creator>
  <cp:lastModifiedBy>office</cp:lastModifiedBy>
  <cp:lastPrinted>2020-08-27T12:23:23Z</cp:lastPrinted>
  <dcterms:created xsi:type="dcterms:W3CDTF">2015-06-05T18:17:00Z</dcterms:created>
  <dcterms:modified xsi:type="dcterms:W3CDTF">2020-08-28T06:49:51Z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