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<sst xmlns="http://schemas.openxmlformats.org/spreadsheetml/2006/main" count="216" uniqueCount="123">
  <si>
    <t>开 街 活 动 + 宣 传 清 单</t>
  </si>
  <si>
    <t>类别</t>
  </si>
  <si>
    <t>项目</t>
  </si>
  <si>
    <t>规格</t>
  </si>
  <si>
    <t>天数</t>
  </si>
  <si>
    <t>数量</t>
  </si>
  <si>
    <t>单位</t>
  </si>
  <si>
    <t>单价（元）</t>
  </si>
  <si>
    <t>小计（元）</t>
  </si>
  <si>
    <t>备注</t>
  </si>
  <si>
    <t>活动板块</t>
  </si>
  <si>
    <t>六安园月球</t>
  </si>
  <si>
    <t>定制直径6m闭气月球</t>
  </si>
  <si>
    <t>个</t>
  </si>
  <si>
    <t>采购</t>
  </si>
  <si>
    <t>音响</t>
  </si>
  <si>
    <t>单15音响</t>
  </si>
  <si>
    <t>3天</t>
  </si>
  <si>
    <t>套</t>
  </si>
  <si>
    <t>嫦娥</t>
  </si>
  <si>
    <t>嫦娥表演</t>
  </si>
  <si>
    <t>每场15分钟左右，每天3场，3天</t>
  </si>
  <si>
    <t>人</t>
  </si>
  <si>
    <t>街区巡游</t>
  </si>
  <si>
    <t>定制獬豸巡游服装定制</t>
  </si>
  <si>
    <t>项</t>
  </si>
  <si>
    <t>采购，预估费用</t>
  </si>
  <si>
    <t>其他服装采购</t>
  </si>
  <si>
    <t>其他服装采购（将军服装、侍卫服装等）</t>
  </si>
  <si>
    <t>汉服采购</t>
  </si>
  <si>
    <t>节目编排</t>
  </si>
  <si>
    <t>节目编排+人员</t>
  </si>
  <si>
    <t>每天9人，4天</t>
  </si>
  <si>
    <t>獬豸*2+皋大人*1+侍卫*6</t>
  </si>
  <si>
    <t>汉服小姐姐</t>
  </si>
  <si>
    <t>每天8人，6天</t>
  </si>
  <si>
    <t>舞龙+鼓乐</t>
  </si>
  <si>
    <t>10人舞龙+3人锣鼓队</t>
  </si>
  <si>
    <t>2天，6场</t>
  </si>
  <si>
    <t>场</t>
  </si>
  <si>
    <t>无人机流星雨</t>
  </si>
  <si>
    <t>200台无人机+20台冷焰火</t>
  </si>
  <si>
    <t>北极光</t>
  </si>
  <si>
    <t>每天1台激光机+1台烟雾机，包含烟机，烟饼等</t>
  </si>
  <si>
    <t>6天</t>
  </si>
  <si>
    <t>台</t>
  </si>
  <si>
    <t>罍街大观灯光秀</t>
  </si>
  <si>
    <t>频闪灯，每个立柱4台，舞台后口5台，两侧雷亚架各8台</t>
  </si>
  <si>
    <t>truss架立柱</t>
  </si>
  <si>
    <t>根</t>
  </si>
  <si>
    <t>洗墙灯（truss架12台，雷亚架40台）</t>
  </si>
  <si>
    <t>光束灯（舞台后口6台，前口8台，两侧雷亚架，每侧20台）</t>
  </si>
  <si>
    <t>烟机</t>
  </si>
  <si>
    <t>两侧雷亚架2*4*6*2组
面光雷亚架2*4*6*2组</t>
  </si>
  <si>
    <t>组</t>
  </si>
  <si>
    <t>切割灯</t>
  </si>
  <si>
    <t>LED帕灯，每侧雷亚架20台</t>
  </si>
  <si>
    <t>大屏</t>
  </si>
  <si>
    <t>处理器</t>
  </si>
  <si>
    <t>两侧雷亚架中间小碎屏</t>
  </si>
  <si>
    <t>平</t>
  </si>
  <si>
    <t>服务器</t>
  </si>
  <si>
    <t>南广场</t>
  </si>
  <si>
    <t>全彩防水摇头20W激光灯(七彩）</t>
  </si>
  <si>
    <t>安装费（30米登高车）+安装+辅材</t>
  </si>
  <si>
    <t>喷火绝技</t>
  </si>
  <si>
    <t>每天演3次，每次3~5分钟</t>
  </si>
  <si>
    <t>杂技耍缸</t>
  </si>
  <si>
    <t>川剧变脸</t>
  </si>
  <si>
    <t>古筝</t>
  </si>
  <si>
    <t>专业演员，每天3次，每次30分钟</t>
  </si>
  <si>
    <t>琵琶</t>
  </si>
  <si>
    <t>竹笛</t>
  </si>
  <si>
    <t>扎染</t>
  </si>
  <si>
    <t>点茶</t>
  </si>
  <si>
    <t>皮影戏</t>
  </si>
  <si>
    <t>专业演员，每天3次，每次20分钟</t>
  </si>
  <si>
    <t>科学秀</t>
  </si>
  <si>
    <t>表演1次，20分钟左右</t>
  </si>
  <si>
    <t>2天</t>
  </si>
  <si>
    <t>国风幻术</t>
  </si>
  <si>
    <t>表演1次，30~40分钟左右</t>
  </si>
  <si>
    <t>非遗杂技</t>
  </si>
  <si>
    <t>舞台剧</t>
  </si>
  <si>
    <t>表演1次，35~60分钟，根据舞台剧不同，时长不同</t>
  </si>
  <si>
    <t>DMC</t>
  </si>
  <si>
    <t>表演2次，每次15分钟左右，2人</t>
  </si>
  <si>
    <t>4天</t>
  </si>
  <si>
    <t>乐队A</t>
  </si>
  <si>
    <t>表演1次，6首歌</t>
  </si>
  <si>
    <t>5天</t>
  </si>
  <si>
    <t>乐队B</t>
  </si>
  <si>
    <t>表演1次，8首歌</t>
  </si>
  <si>
    <t>6天，7场</t>
  </si>
  <si>
    <t>舞蹈</t>
  </si>
  <si>
    <t>表演1次，每次2支舞蹈</t>
  </si>
  <si>
    <t>二人转</t>
  </si>
  <si>
    <t>小计（不含税）：</t>
  </si>
  <si>
    <t>宣传板块</t>
  </si>
  <si>
    <t>新周报头条</t>
  </si>
  <si>
    <t>小吃街开街+艺术空间</t>
  </si>
  <si>
    <t>条</t>
  </si>
  <si>
    <t>开街信息 +活动亮点</t>
  </si>
  <si>
    <t>官方抖音推流</t>
  </si>
  <si>
    <t>开街活动亮点释放第一弹+抖音套餐</t>
  </si>
  <si>
    <t>开街活动亮点释放第二弹+商户宣传</t>
  </si>
  <si>
    <t>活动内容预告</t>
  </si>
  <si>
    <t>盛况+活动现场直播</t>
  </si>
  <si>
    <t>活动热度持续跟踪</t>
  </si>
  <si>
    <t>官方公众号、朋友圈推流</t>
  </si>
  <si>
    <t>开街信息</t>
  </si>
  <si>
    <t>开街宣发</t>
  </si>
  <si>
    <t>kol</t>
  </si>
  <si>
    <t>活动亮点释放+活动盛况+直播+后宣</t>
  </si>
  <si>
    <t>小吃街开街+艺术空间+活动宣传</t>
  </si>
  <si>
    <t>皖西日报头条</t>
  </si>
  <si>
    <t>开街活动热度（半后宣）+小吃街+艺术空间</t>
  </si>
  <si>
    <t>户外广告</t>
  </si>
  <si>
    <t>线下宣传，释放开街信息</t>
  </si>
  <si>
    <t>30天</t>
  </si>
  <si>
    <t>主流网站</t>
  </si>
  <si>
    <t>通稿新闻</t>
  </si>
  <si>
    <t>总计（不含税）：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</si>
</sst>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7" formatCode="&quot;￥&quot;#,##0.00;&quot;￥&quot;\-#,##0.00"/>
    <numFmt numFmtId="8" formatCode="&quot;￥&quot;#,##0.00;[Red]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_);[Red]\(&quot;￥&quot;#,##0.00\)"/>
  </numFmts>
  <fonts count="28">
    <font>
      <sz val="11"/>
      <color theme="1"/>
      <name val="宋体"/>
      <charset val="134"/>
      <scheme val="minor"/>
    </font>
    <font>
      <b/>
      <sz val="18"/>
      <name val="微软雅黑"/>
      <charset val="134"/>
    </font>
    <font>
      <sz val="11"/>
      <color indexed="9"/>
      <name val="微软雅黑"/>
      <charset val="134"/>
    </font>
    <font>
      <sz val="11"/>
      <color theme="1"/>
      <name val="微软雅黑"/>
      <charset val="134"/>
    </font>
    <font>
      <sz val="10"/>
      <name val="微软雅黑"/>
      <charset val="134"/>
    </font>
    <font>
      <sz val="10"/>
      <color theme="4"/>
      <name val="微软雅黑"/>
      <charset val="134"/>
    </font>
    <font>
      <b/>
      <sz val="10"/>
      <color rgb="FFFF0000"/>
      <name val="微软雅黑"/>
      <charset val="134"/>
    </font>
    <font>
      <sz val="10"/>
      <color theme="1"/>
      <name val="微软雅黑"/>
      <charset val="134"/>
    </font>
    <font>
      <sz val="14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8" fontId="2" fillId="2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76" fontId="6" fillId="3" borderId="4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76" fontId="7" fillId="0" borderId="5" xfId="0" applyNumberFormat="1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7" fontId="2" fillId="2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176" fontId="6" fillId="0" borderId="4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tabSelected="1" workbookViewId="0">
      <selection activeCell="K10" sqref="K10"/>
    </sheetView>
  </sheetViews>
  <sheetFormatPr defaultColWidth="9" defaultRowHeight="13.5"/>
  <cols>
    <col min="1" max="1" width="9" style="1"/>
    <col min="2" max="2" width="18.25" style="1" customWidth="1"/>
    <col min="3" max="3" width="36.5" style="1" customWidth="1"/>
    <col min="4" max="4" width="27.375" style="1" customWidth="1"/>
    <col min="5" max="5" width="12.875" style="1" customWidth="1"/>
    <col min="6" max="6" width="11.75" style="1" customWidth="1"/>
    <col min="7" max="8" width="13.625" style="1" customWidth="1"/>
    <col min="9" max="9" width="23.25" style="1" customWidth="1"/>
    <col min="10" max="16384" width="9" style="1"/>
  </cols>
  <sheetData>
    <row r="1" s="1" customFormat="1" ht="4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2" customFormat="1" ht="24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  <c r="I2" s="27" t="s">
        <v>9</v>
      </c>
    </row>
    <row r="3" s="1" customFormat="1" ht="29" customHeight="1" spans="1:9">
      <c r="A3" s="6" t="s">
        <v>10</v>
      </c>
      <c r="B3" s="7" t="s">
        <v>11</v>
      </c>
      <c r="C3" s="8" t="s">
        <v>12</v>
      </c>
      <c r="D3" s="8"/>
      <c r="E3" s="7">
        <v>3</v>
      </c>
      <c r="F3" s="7" t="s">
        <v>13</v>
      </c>
      <c r="G3" s="9">
        <v>6000</v>
      </c>
      <c r="H3" s="9">
        <f t="shared" ref="H3:H13" si="0">G3*E3</f>
        <v>18000</v>
      </c>
      <c r="I3" s="7" t="s">
        <v>14</v>
      </c>
    </row>
    <row r="4" s="1" customFormat="1" ht="29" customHeight="1" spans="1:9">
      <c r="A4" s="6"/>
      <c r="B4" s="7" t="s">
        <v>15</v>
      </c>
      <c r="C4" s="8" t="s">
        <v>16</v>
      </c>
      <c r="D4" s="8" t="s">
        <v>17</v>
      </c>
      <c r="E4" s="7">
        <v>1</v>
      </c>
      <c r="F4" s="7" t="s">
        <v>18</v>
      </c>
      <c r="G4" s="9">
        <v>1500</v>
      </c>
      <c r="H4" s="9">
        <f>G4*E4*3</f>
        <v>4500</v>
      </c>
      <c r="I4" s="11"/>
    </row>
    <row r="5" s="1" customFormat="1" ht="29" customHeight="1" spans="1:9">
      <c r="A5" s="6"/>
      <c r="B5" s="10" t="s">
        <v>19</v>
      </c>
      <c r="C5" s="8" t="s">
        <v>20</v>
      </c>
      <c r="D5" s="8" t="s">
        <v>21</v>
      </c>
      <c r="E5" s="7">
        <v>1</v>
      </c>
      <c r="F5" s="7" t="s">
        <v>22</v>
      </c>
      <c r="G5" s="9">
        <v>2000</v>
      </c>
      <c r="H5" s="9">
        <f>G5*E5*3</f>
        <v>6000</v>
      </c>
      <c r="I5" s="11"/>
    </row>
    <row r="6" s="1" customFormat="1" ht="29" customHeight="1" spans="1:9">
      <c r="A6" s="6"/>
      <c r="B6" s="7" t="s">
        <v>23</v>
      </c>
      <c r="C6" s="7" t="s">
        <v>24</v>
      </c>
      <c r="D6" s="7"/>
      <c r="E6" s="7">
        <v>1</v>
      </c>
      <c r="F6" s="7" t="s">
        <v>25</v>
      </c>
      <c r="G6" s="9">
        <v>20000</v>
      </c>
      <c r="H6" s="9">
        <f t="shared" si="0"/>
        <v>20000</v>
      </c>
      <c r="I6" s="8" t="s">
        <v>26</v>
      </c>
    </row>
    <row r="7" s="1" customFormat="1" ht="30" customHeight="1" spans="1:9">
      <c r="A7" s="6"/>
      <c r="B7" s="7" t="s">
        <v>27</v>
      </c>
      <c r="C7" s="7" t="s">
        <v>28</v>
      </c>
      <c r="D7" s="11"/>
      <c r="E7" s="7">
        <v>7</v>
      </c>
      <c r="F7" s="7" t="s">
        <v>18</v>
      </c>
      <c r="G7" s="9">
        <v>600</v>
      </c>
      <c r="H7" s="9">
        <f t="shared" si="0"/>
        <v>4200</v>
      </c>
      <c r="I7" s="7" t="s">
        <v>14</v>
      </c>
    </row>
    <row r="8" s="1" customFormat="1" ht="29" customHeight="1" spans="1:9">
      <c r="A8" s="6"/>
      <c r="B8" s="7"/>
      <c r="C8" s="7" t="s">
        <v>29</v>
      </c>
      <c r="D8" s="11"/>
      <c r="E8" s="7">
        <v>8</v>
      </c>
      <c r="F8" s="7" t="s">
        <v>18</v>
      </c>
      <c r="G8" s="9">
        <v>400</v>
      </c>
      <c r="H8" s="9">
        <f t="shared" si="0"/>
        <v>3200</v>
      </c>
      <c r="I8" s="7" t="s">
        <v>14</v>
      </c>
    </row>
    <row r="9" s="1" customFormat="1" ht="29" customHeight="1" spans="1:9">
      <c r="A9" s="6"/>
      <c r="B9" s="7" t="s">
        <v>30</v>
      </c>
      <c r="C9" s="7" t="s">
        <v>31</v>
      </c>
      <c r="D9" s="7" t="s">
        <v>32</v>
      </c>
      <c r="E9" s="7">
        <v>36</v>
      </c>
      <c r="F9" s="7" t="s">
        <v>22</v>
      </c>
      <c r="G9" s="9">
        <v>800</v>
      </c>
      <c r="H9" s="9">
        <f t="shared" si="0"/>
        <v>28800</v>
      </c>
      <c r="I9" s="8" t="s">
        <v>33</v>
      </c>
    </row>
    <row r="10" s="1" customFormat="1" ht="29" customHeight="1" spans="1:9">
      <c r="A10" s="6"/>
      <c r="B10" s="7"/>
      <c r="C10" s="7" t="s">
        <v>34</v>
      </c>
      <c r="D10" s="7" t="s">
        <v>35</v>
      </c>
      <c r="E10" s="7">
        <v>48</v>
      </c>
      <c r="F10" s="7" t="s">
        <v>22</v>
      </c>
      <c r="G10" s="9">
        <v>500</v>
      </c>
      <c r="H10" s="9">
        <f t="shared" si="0"/>
        <v>24000</v>
      </c>
      <c r="I10" s="8"/>
    </row>
    <row r="11" s="1" customFormat="1" ht="29" customHeight="1" spans="1:9">
      <c r="A11" s="6"/>
      <c r="B11" s="7" t="s">
        <v>36</v>
      </c>
      <c r="C11" s="8" t="s">
        <v>37</v>
      </c>
      <c r="D11" s="7" t="s">
        <v>38</v>
      </c>
      <c r="E11" s="7">
        <v>2</v>
      </c>
      <c r="F11" s="7" t="s">
        <v>39</v>
      </c>
      <c r="G11" s="9">
        <v>8500</v>
      </c>
      <c r="H11" s="9">
        <f t="shared" si="0"/>
        <v>17000</v>
      </c>
      <c r="I11" s="8"/>
    </row>
    <row r="12" s="1" customFormat="1" ht="29" customHeight="1" spans="1:9">
      <c r="A12" s="6"/>
      <c r="B12" s="7" t="s">
        <v>40</v>
      </c>
      <c r="C12" s="8" t="s">
        <v>41</v>
      </c>
      <c r="D12" s="7" t="s">
        <v>17</v>
      </c>
      <c r="E12" s="7">
        <v>1</v>
      </c>
      <c r="F12" s="7" t="s">
        <v>25</v>
      </c>
      <c r="G12" s="9">
        <v>175000</v>
      </c>
      <c r="H12" s="9">
        <f t="shared" si="0"/>
        <v>175000</v>
      </c>
      <c r="I12" s="8"/>
    </row>
    <row r="13" s="1" customFormat="1" ht="29" customHeight="1" spans="1:9">
      <c r="A13" s="6"/>
      <c r="B13" s="7" t="s">
        <v>42</v>
      </c>
      <c r="C13" s="8" t="s">
        <v>43</v>
      </c>
      <c r="D13" s="7" t="s">
        <v>44</v>
      </c>
      <c r="E13" s="7">
        <v>1</v>
      </c>
      <c r="F13" s="7" t="s">
        <v>45</v>
      </c>
      <c r="G13" s="9">
        <v>40000</v>
      </c>
      <c r="H13" s="9">
        <f t="shared" si="0"/>
        <v>40000</v>
      </c>
      <c r="I13" s="8"/>
    </row>
    <row r="14" s="1" customFormat="1" ht="33" spans="1:9">
      <c r="A14" s="6"/>
      <c r="B14" s="7" t="s">
        <v>46</v>
      </c>
      <c r="C14" s="8" t="s">
        <v>47</v>
      </c>
      <c r="D14" s="7" t="s">
        <v>44</v>
      </c>
      <c r="E14" s="7">
        <v>29</v>
      </c>
      <c r="F14" s="7" t="s">
        <v>45</v>
      </c>
      <c r="G14" s="9">
        <v>260</v>
      </c>
      <c r="H14" s="9">
        <f t="shared" ref="H14:H18" si="1">G14*E14*3</f>
        <v>22620</v>
      </c>
      <c r="I14" s="8"/>
    </row>
    <row r="15" s="1" customFormat="1" ht="29" customHeight="1" spans="1:9">
      <c r="A15" s="6"/>
      <c r="B15" s="7"/>
      <c r="C15" s="8" t="s">
        <v>48</v>
      </c>
      <c r="D15" s="7" t="s">
        <v>44</v>
      </c>
      <c r="E15" s="7">
        <v>2</v>
      </c>
      <c r="F15" s="7" t="s">
        <v>49</v>
      </c>
      <c r="G15" s="9">
        <v>400</v>
      </c>
      <c r="H15" s="9">
        <f t="shared" si="1"/>
        <v>2400</v>
      </c>
      <c r="I15" s="28"/>
    </row>
    <row r="16" s="1" customFormat="1" ht="29" customHeight="1" spans="1:9">
      <c r="A16" s="6"/>
      <c r="B16" s="7"/>
      <c r="C16" s="8" t="s">
        <v>50</v>
      </c>
      <c r="D16" s="7" t="s">
        <v>44</v>
      </c>
      <c r="E16" s="7">
        <v>52</v>
      </c>
      <c r="F16" s="7" t="s">
        <v>45</v>
      </c>
      <c r="G16" s="9">
        <v>130</v>
      </c>
      <c r="H16" s="9">
        <f t="shared" si="1"/>
        <v>20280</v>
      </c>
      <c r="I16" s="28"/>
    </row>
    <row r="17" s="1" customFormat="1" ht="33" customHeight="1" spans="1:9">
      <c r="A17" s="6"/>
      <c r="B17" s="7"/>
      <c r="C17" s="8" t="s">
        <v>51</v>
      </c>
      <c r="D17" s="7" t="s">
        <v>44</v>
      </c>
      <c r="E17" s="7">
        <v>54</v>
      </c>
      <c r="F17" s="7" t="s">
        <v>45</v>
      </c>
      <c r="G17" s="9">
        <v>180</v>
      </c>
      <c r="H17" s="9">
        <f t="shared" si="1"/>
        <v>29160</v>
      </c>
      <c r="I17" s="28"/>
    </row>
    <row r="18" s="1" customFormat="1" ht="33" customHeight="1" spans="1:9">
      <c r="A18" s="6"/>
      <c r="B18" s="7"/>
      <c r="C18" s="7" t="s">
        <v>52</v>
      </c>
      <c r="D18" s="7" t="s">
        <v>44</v>
      </c>
      <c r="E18" s="7">
        <v>6</v>
      </c>
      <c r="F18" s="7" t="s">
        <v>45</v>
      </c>
      <c r="G18" s="9">
        <v>450</v>
      </c>
      <c r="H18" s="9">
        <f t="shared" si="1"/>
        <v>8100</v>
      </c>
      <c r="I18" s="28"/>
    </row>
    <row r="19" s="1" customFormat="1" ht="33" customHeight="1" spans="1:9">
      <c r="A19" s="6"/>
      <c r="B19" s="7"/>
      <c r="C19" s="8" t="s">
        <v>53</v>
      </c>
      <c r="D19" s="7" t="s">
        <v>44</v>
      </c>
      <c r="E19" s="7">
        <v>4</v>
      </c>
      <c r="F19" s="7" t="s">
        <v>54</v>
      </c>
      <c r="G19" s="9">
        <v>3000</v>
      </c>
      <c r="H19" s="9">
        <f>G19*E19</f>
        <v>12000</v>
      </c>
      <c r="I19" s="28"/>
    </row>
    <row r="20" s="1" customFormat="1" ht="33" customHeight="1" spans="1:9">
      <c r="A20" s="6"/>
      <c r="B20" s="7"/>
      <c r="C20" s="7" t="s">
        <v>55</v>
      </c>
      <c r="D20" s="7" t="s">
        <v>44</v>
      </c>
      <c r="E20" s="7">
        <v>8</v>
      </c>
      <c r="F20" s="7" t="s">
        <v>45</v>
      </c>
      <c r="G20" s="9">
        <v>550</v>
      </c>
      <c r="H20" s="9">
        <f>G20*E20*3</f>
        <v>13200</v>
      </c>
      <c r="I20" s="28"/>
    </row>
    <row r="21" s="1" customFormat="1" ht="33" customHeight="1" spans="1:9">
      <c r="A21" s="6"/>
      <c r="B21" s="7"/>
      <c r="C21" s="8" t="s">
        <v>56</v>
      </c>
      <c r="D21" s="7" t="s">
        <v>44</v>
      </c>
      <c r="E21" s="7">
        <v>40</v>
      </c>
      <c r="F21" s="7" t="s">
        <v>45</v>
      </c>
      <c r="G21" s="9">
        <v>70</v>
      </c>
      <c r="H21" s="9">
        <f>G21*E21*3</f>
        <v>8400</v>
      </c>
      <c r="I21" s="28"/>
    </row>
    <row r="22" s="1" customFormat="1" ht="33" customHeight="1" spans="1:9">
      <c r="A22" s="6"/>
      <c r="B22" s="7" t="s">
        <v>57</v>
      </c>
      <c r="C22" s="7" t="s">
        <v>58</v>
      </c>
      <c r="D22" s="7" t="s">
        <v>44</v>
      </c>
      <c r="E22" s="7">
        <v>1</v>
      </c>
      <c r="F22" s="7" t="s">
        <v>45</v>
      </c>
      <c r="G22" s="9">
        <v>1000</v>
      </c>
      <c r="H22" s="9">
        <f t="shared" ref="H22:H24" si="2">G22*E22*2.5</f>
        <v>2500</v>
      </c>
      <c r="I22" s="12"/>
    </row>
    <row r="23" s="1" customFormat="1" ht="33" customHeight="1" spans="1:9">
      <c r="A23" s="6"/>
      <c r="B23" s="7"/>
      <c r="C23" s="7" t="s">
        <v>59</v>
      </c>
      <c r="D23" s="7" t="s">
        <v>44</v>
      </c>
      <c r="E23" s="7">
        <v>15</v>
      </c>
      <c r="F23" s="7" t="s">
        <v>60</v>
      </c>
      <c r="G23" s="9">
        <v>180</v>
      </c>
      <c r="H23" s="9">
        <f t="shared" si="2"/>
        <v>6750</v>
      </c>
      <c r="I23" s="12"/>
    </row>
    <row r="24" s="1" customFormat="1" ht="33" customHeight="1" spans="1:9">
      <c r="A24" s="6"/>
      <c r="B24" s="7"/>
      <c r="C24" s="8" t="s">
        <v>61</v>
      </c>
      <c r="D24" s="7" t="s">
        <v>44</v>
      </c>
      <c r="E24" s="7">
        <v>1</v>
      </c>
      <c r="F24" s="7" t="s">
        <v>45</v>
      </c>
      <c r="G24" s="9">
        <v>2000</v>
      </c>
      <c r="H24" s="9">
        <f t="shared" si="2"/>
        <v>5000</v>
      </c>
      <c r="I24" s="12"/>
    </row>
    <row r="25" s="1" customFormat="1" ht="33" customHeight="1" spans="1:9">
      <c r="A25" s="6"/>
      <c r="B25" s="7" t="s">
        <v>62</v>
      </c>
      <c r="C25" s="8" t="s">
        <v>63</v>
      </c>
      <c r="E25" s="7">
        <v>4</v>
      </c>
      <c r="F25" s="7" t="s">
        <v>45</v>
      </c>
      <c r="G25" s="9">
        <v>6500</v>
      </c>
      <c r="H25" s="9">
        <f>G25*E25</f>
        <v>26000</v>
      </c>
      <c r="I25" s="7" t="s">
        <v>14</v>
      </c>
    </row>
    <row r="26" s="1" customFormat="1" ht="33" customHeight="1" spans="1:9">
      <c r="A26" s="6"/>
      <c r="B26" s="7"/>
      <c r="C26" s="8" t="s">
        <v>64</v>
      </c>
      <c r="D26" s="12"/>
      <c r="E26" s="7">
        <v>1</v>
      </c>
      <c r="F26" s="7" t="s">
        <v>25</v>
      </c>
      <c r="G26" s="9">
        <v>8000</v>
      </c>
      <c r="H26" s="9">
        <f>G26*E26</f>
        <v>8000</v>
      </c>
      <c r="I26" s="29"/>
    </row>
    <row r="27" s="1" customFormat="1" ht="30" customHeight="1" spans="1:9">
      <c r="A27" s="6"/>
      <c r="B27" s="7" t="s">
        <v>65</v>
      </c>
      <c r="C27" s="7" t="s">
        <v>66</v>
      </c>
      <c r="D27" s="7" t="s">
        <v>17</v>
      </c>
      <c r="E27" s="7">
        <v>1</v>
      </c>
      <c r="F27" s="7" t="s">
        <v>22</v>
      </c>
      <c r="G27" s="9">
        <v>2000</v>
      </c>
      <c r="H27" s="9">
        <f t="shared" ref="H27:H35" si="3">G27*E27*3</f>
        <v>6000</v>
      </c>
      <c r="I27" s="8"/>
    </row>
    <row r="28" s="1" customFormat="1" ht="30" customHeight="1" spans="1:9">
      <c r="A28" s="6"/>
      <c r="B28" s="7" t="s">
        <v>67</v>
      </c>
      <c r="C28" s="7" t="s">
        <v>66</v>
      </c>
      <c r="D28" s="7" t="s">
        <v>17</v>
      </c>
      <c r="E28" s="7">
        <v>1</v>
      </c>
      <c r="F28" s="7" t="s">
        <v>22</v>
      </c>
      <c r="G28" s="9">
        <v>2700</v>
      </c>
      <c r="H28" s="9">
        <f t="shared" si="3"/>
        <v>8100</v>
      </c>
      <c r="I28" s="8"/>
    </row>
    <row r="29" s="1" customFormat="1" ht="30" customHeight="1" spans="1:9">
      <c r="A29" s="6"/>
      <c r="B29" s="7" t="s">
        <v>68</v>
      </c>
      <c r="C29" s="7" t="s">
        <v>66</v>
      </c>
      <c r="D29" s="7" t="s">
        <v>17</v>
      </c>
      <c r="E29" s="7">
        <v>1</v>
      </c>
      <c r="F29" s="7" t="s">
        <v>22</v>
      </c>
      <c r="G29" s="9">
        <v>1700</v>
      </c>
      <c r="H29" s="9">
        <f t="shared" si="3"/>
        <v>5100</v>
      </c>
      <c r="I29" s="8"/>
    </row>
    <row r="30" s="1" customFormat="1" ht="30" customHeight="1" spans="1:9">
      <c r="A30" s="6"/>
      <c r="B30" s="7" t="s">
        <v>69</v>
      </c>
      <c r="C30" s="7" t="s">
        <v>70</v>
      </c>
      <c r="D30" s="7" t="s">
        <v>17</v>
      </c>
      <c r="E30" s="7">
        <v>1</v>
      </c>
      <c r="F30" s="7" t="s">
        <v>22</v>
      </c>
      <c r="G30" s="9">
        <v>600</v>
      </c>
      <c r="H30" s="9">
        <f t="shared" si="3"/>
        <v>1800</v>
      </c>
      <c r="I30" s="7"/>
    </row>
    <row r="31" s="1" customFormat="1" ht="30" customHeight="1" spans="1:9">
      <c r="A31" s="6"/>
      <c r="B31" s="7" t="s">
        <v>71</v>
      </c>
      <c r="C31" s="7" t="s">
        <v>70</v>
      </c>
      <c r="D31" s="7" t="s">
        <v>17</v>
      </c>
      <c r="E31" s="7">
        <v>1</v>
      </c>
      <c r="F31" s="7" t="s">
        <v>22</v>
      </c>
      <c r="G31" s="9">
        <v>600</v>
      </c>
      <c r="H31" s="9">
        <f t="shared" si="3"/>
        <v>1800</v>
      </c>
      <c r="I31" s="7"/>
    </row>
    <row r="32" s="1" customFormat="1" ht="30" customHeight="1" spans="1:9">
      <c r="A32" s="6"/>
      <c r="B32" s="7" t="s">
        <v>72</v>
      </c>
      <c r="C32" s="7" t="s">
        <v>70</v>
      </c>
      <c r="D32" s="7" t="s">
        <v>17</v>
      </c>
      <c r="E32" s="7">
        <v>1</v>
      </c>
      <c r="F32" s="7" t="s">
        <v>22</v>
      </c>
      <c r="G32" s="9">
        <v>600</v>
      </c>
      <c r="H32" s="9">
        <f t="shared" si="3"/>
        <v>1800</v>
      </c>
      <c r="I32" s="7"/>
    </row>
    <row r="33" s="1" customFormat="1" ht="30" customHeight="1" spans="1:9">
      <c r="A33" s="6"/>
      <c r="B33" s="7" t="s">
        <v>73</v>
      </c>
      <c r="C33" s="7" t="s">
        <v>70</v>
      </c>
      <c r="D33" s="7" t="s">
        <v>17</v>
      </c>
      <c r="E33" s="7">
        <v>1</v>
      </c>
      <c r="F33" s="7" t="s">
        <v>22</v>
      </c>
      <c r="G33" s="9">
        <v>1000</v>
      </c>
      <c r="H33" s="9">
        <f t="shared" si="3"/>
        <v>3000</v>
      </c>
      <c r="I33" s="7"/>
    </row>
    <row r="34" s="1" customFormat="1" ht="30" customHeight="1" spans="1:9">
      <c r="A34" s="6"/>
      <c r="B34" s="7" t="s">
        <v>74</v>
      </c>
      <c r="C34" s="7" t="s">
        <v>70</v>
      </c>
      <c r="D34" s="7" t="s">
        <v>17</v>
      </c>
      <c r="E34" s="7">
        <v>1</v>
      </c>
      <c r="F34" s="7" t="s">
        <v>22</v>
      </c>
      <c r="G34" s="9">
        <v>1000</v>
      </c>
      <c r="H34" s="9">
        <f t="shared" si="3"/>
        <v>3000</v>
      </c>
      <c r="I34" s="7"/>
    </row>
    <row r="35" s="1" customFormat="1" ht="30" customHeight="1" spans="1:9">
      <c r="A35" s="6"/>
      <c r="B35" s="7" t="s">
        <v>75</v>
      </c>
      <c r="C35" s="7" t="s">
        <v>76</v>
      </c>
      <c r="D35" s="7" t="s">
        <v>17</v>
      </c>
      <c r="E35" s="7">
        <v>1</v>
      </c>
      <c r="F35" s="7" t="s">
        <v>39</v>
      </c>
      <c r="G35" s="9">
        <v>5500</v>
      </c>
      <c r="H35" s="9">
        <f t="shared" si="3"/>
        <v>16500</v>
      </c>
      <c r="I35" s="8"/>
    </row>
    <row r="36" s="1" customFormat="1" ht="30" customHeight="1" spans="1:9">
      <c r="A36" s="6"/>
      <c r="B36" s="7" t="s">
        <v>77</v>
      </c>
      <c r="C36" s="7" t="s">
        <v>78</v>
      </c>
      <c r="D36" s="7" t="s">
        <v>79</v>
      </c>
      <c r="E36" s="7">
        <v>1</v>
      </c>
      <c r="F36" s="7" t="s">
        <v>22</v>
      </c>
      <c r="G36" s="9">
        <v>1600</v>
      </c>
      <c r="H36" s="9">
        <f t="shared" ref="H36:H39" si="4">G36*E36*2</f>
        <v>3200</v>
      </c>
      <c r="I36" s="7"/>
    </row>
    <row r="37" s="1" customFormat="1" ht="30" customHeight="1" spans="1:9">
      <c r="A37" s="6"/>
      <c r="B37" s="7" t="s">
        <v>80</v>
      </c>
      <c r="C37" s="7" t="s">
        <v>81</v>
      </c>
      <c r="D37" s="7" t="s">
        <v>79</v>
      </c>
      <c r="E37" s="7">
        <v>1</v>
      </c>
      <c r="F37" s="7" t="s">
        <v>25</v>
      </c>
      <c r="G37" s="9">
        <v>30000</v>
      </c>
      <c r="H37" s="9">
        <f t="shared" si="4"/>
        <v>60000</v>
      </c>
      <c r="I37" s="7"/>
    </row>
    <row r="38" s="1" customFormat="1" ht="30" customHeight="1" spans="1:9">
      <c r="A38" s="6"/>
      <c r="B38" s="7" t="s">
        <v>82</v>
      </c>
      <c r="C38" s="7" t="s">
        <v>81</v>
      </c>
      <c r="D38" s="7" t="s">
        <v>17</v>
      </c>
      <c r="E38" s="7">
        <v>1</v>
      </c>
      <c r="F38" s="7" t="s">
        <v>39</v>
      </c>
      <c r="G38" s="9">
        <v>10000</v>
      </c>
      <c r="H38" s="9">
        <f>G38*E38*3</f>
        <v>30000</v>
      </c>
      <c r="I38" s="8"/>
    </row>
    <row r="39" s="1" customFormat="1" ht="33" customHeight="1" spans="1:9">
      <c r="A39" s="6"/>
      <c r="B39" s="7" t="s">
        <v>83</v>
      </c>
      <c r="C39" s="8" t="s">
        <v>84</v>
      </c>
      <c r="D39" s="7" t="s">
        <v>79</v>
      </c>
      <c r="E39" s="7">
        <v>1</v>
      </c>
      <c r="F39" s="7" t="s">
        <v>25</v>
      </c>
      <c r="G39" s="9">
        <v>10000</v>
      </c>
      <c r="H39" s="9">
        <f t="shared" si="4"/>
        <v>20000</v>
      </c>
      <c r="I39" s="7"/>
    </row>
    <row r="40" s="1" customFormat="1" ht="30" customHeight="1" spans="1:9">
      <c r="A40" s="6"/>
      <c r="B40" s="7" t="s">
        <v>85</v>
      </c>
      <c r="C40" s="7" t="s">
        <v>86</v>
      </c>
      <c r="D40" s="7" t="s">
        <v>87</v>
      </c>
      <c r="E40" s="7">
        <v>1</v>
      </c>
      <c r="F40" s="7" t="s">
        <v>39</v>
      </c>
      <c r="G40" s="9">
        <v>5000</v>
      </c>
      <c r="H40" s="9">
        <f>G40*E40*4</f>
        <v>20000</v>
      </c>
      <c r="I40" s="7"/>
    </row>
    <row r="41" s="1" customFormat="1" ht="30" customHeight="1" spans="1:9">
      <c r="A41" s="6"/>
      <c r="B41" s="7" t="s">
        <v>88</v>
      </c>
      <c r="C41" s="7" t="s">
        <v>89</v>
      </c>
      <c r="D41" s="7" t="s">
        <v>90</v>
      </c>
      <c r="E41" s="7">
        <v>4</v>
      </c>
      <c r="F41" s="7" t="s">
        <v>22</v>
      </c>
      <c r="G41" s="9">
        <v>1500</v>
      </c>
      <c r="H41" s="9">
        <f>G41*E41*5</f>
        <v>30000</v>
      </c>
      <c r="I41" s="7"/>
    </row>
    <row r="42" s="1" customFormat="1" ht="30" customHeight="1" spans="1:9">
      <c r="A42" s="6"/>
      <c r="B42" s="7" t="s">
        <v>91</v>
      </c>
      <c r="C42" s="7" t="s">
        <v>92</v>
      </c>
      <c r="D42" s="7" t="s">
        <v>93</v>
      </c>
      <c r="E42" s="7">
        <v>4</v>
      </c>
      <c r="F42" s="7" t="s">
        <v>22</v>
      </c>
      <c r="G42" s="9">
        <v>1500</v>
      </c>
      <c r="H42" s="9">
        <f>G42*E42*7</f>
        <v>42000</v>
      </c>
      <c r="I42" s="7"/>
    </row>
    <row r="43" s="1" customFormat="1" ht="30" customHeight="1" spans="1:9">
      <c r="A43" s="6"/>
      <c r="B43" s="7" t="s">
        <v>94</v>
      </c>
      <c r="C43" s="7" t="s">
        <v>95</v>
      </c>
      <c r="D43" s="7" t="s">
        <v>87</v>
      </c>
      <c r="E43" s="7">
        <v>6</v>
      </c>
      <c r="F43" s="7" t="s">
        <v>22</v>
      </c>
      <c r="G43" s="9">
        <v>1000</v>
      </c>
      <c r="H43" s="9">
        <f>G43*E43*4</f>
        <v>24000</v>
      </c>
      <c r="I43" s="7"/>
    </row>
    <row r="44" s="1" customFormat="1" ht="30" customHeight="1" spans="1:9">
      <c r="A44" s="6"/>
      <c r="B44" s="7" t="s">
        <v>96</v>
      </c>
      <c r="C44" s="7" t="s">
        <v>78</v>
      </c>
      <c r="D44" s="7" t="s">
        <v>44</v>
      </c>
      <c r="E44" s="7">
        <v>2</v>
      </c>
      <c r="F44" s="7" t="s">
        <v>22</v>
      </c>
      <c r="G44" s="9">
        <v>1000</v>
      </c>
      <c r="H44" s="9">
        <f>G44*E44*6</f>
        <v>12000</v>
      </c>
      <c r="I44" s="7"/>
    </row>
    <row r="45" s="1" customFormat="1" ht="24" customHeight="1" spans="1:9">
      <c r="A45" s="6"/>
      <c r="B45" s="13" t="s">
        <v>97</v>
      </c>
      <c r="C45" s="13"/>
      <c r="D45" s="13"/>
      <c r="E45" s="13"/>
      <c r="F45" s="13"/>
      <c r="G45" s="14">
        <f>SUM(H3:H44)</f>
        <v>793410</v>
      </c>
      <c r="H45" s="15"/>
      <c r="I45" s="15"/>
    </row>
    <row r="46" s="1" customFormat="1" ht="30" customHeight="1" spans="1:9">
      <c r="A46" s="6" t="s">
        <v>98</v>
      </c>
      <c r="B46" s="16" t="s">
        <v>99</v>
      </c>
      <c r="C46" s="17" t="s">
        <v>100</v>
      </c>
      <c r="D46" s="18"/>
      <c r="E46" s="17">
        <v>1</v>
      </c>
      <c r="F46" s="17" t="s">
        <v>101</v>
      </c>
      <c r="G46" s="19">
        <v>9000</v>
      </c>
      <c r="H46" s="20">
        <v>18000</v>
      </c>
      <c r="I46" s="11"/>
    </row>
    <row r="47" s="1" customFormat="1" ht="30" customHeight="1" spans="1:9">
      <c r="A47" s="6"/>
      <c r="B47" s="16"/>
      <c r="C47" s="17" t="s">
        <v>102</v>
      </c>
      <c r="D47" s="17"/>
      <c r="E47" s="17">
        <v>1</v>
      </c>
      <c r="F47" s="17" t="s">
        <v>101</v>
      </c>
      <c r="G47" s="19">
        <v>9000</v>
      </c>
      <c r="H47" s="21"/>
      <c r="I47" s="11"/>
    </row>
    <row r="48" s="1" customFormat="1" ht="30" customHeight="1" spans="1:9">
      <c r="A48" s="6"/>
      <c r="B48" s="16" t="s">
        <v>103</v>
      </c>
      <c r="C48" s="17" t="s">
        <v>100</v>
      </c>
      <c r="D48" s="18"/>
      <c r="E48" s="17">
        <v>2</v>
      </c>
      <c r="F48" s="17" t="s">
        <v>101</v>
      </c>
      <c r="G48" s="20">
        <v>3000</v>
      </c>
      <c r="H48" s="20">
        <v>3000</v>
      </c>
      <c r="I48" s="11"/>
    </row>
    <row r="49" s="1" customFormat="1" ht="30" customHeight="1" spans="1:9">
      <c r="A49" s="6"/>
      <c r="B49" s="16"/>
      <c r="C49" s="17" t="s">
        <v>104</v>
      </c>
      <c r="D49" s="18"/>
      <c r="E49" s="17">
        <v>2</v>
      </c>
      <c r="F49" s="17" t="s">
        <v>101</v>
      </c>
      <c r="G49" s="22"/>
      <c r="H49" s="22"/>
      <c r="I49" s="11"/>
    </row>
    <row r="50" s="1" customFormat="1" ht="30" customHeight="1" spans="1:9">
      <c r="A50" s="6"/>
      <c r="B50" s="16"/>
      <c r="C50" s="17" t="s">
        <v>105</v>
      </c>
      <c r="D50" s="18"/>
      <c r="E50" s="17">
        <v>3</v>
      </c>
      <c r="F50" s="17" t="s">
        <v>101</v>
      </c>
      <c r="G50" s="22"/>
      <c r="H50" s="22"/>
      <c r="I50" s="11"/>
    </row>
    <row r="51" s="1" customFormat="1" ht="30" customHeight="1" spans="1:9">
      <c r="A51" s="6"/>
      <c r="B51" s="16"/>
      <c r="C51" s="17" t="s">
        <v>106</v>
      </c>
      <c r="D51" s="18"/>
      <c r="E51" s="17">
        <v>4</v>
      </c>
      <c r="F51" s="17" t="s">
        <v>101</v>
      </c>
      <c r="G51" s="22"/>
      <c r="H51" s="22"/>
      <c r="I51" s="11"/>
    </row>
    <row r="52" s="1" customFormat="1" ht="29" customHeight="1" spans="1:9">
      <c r="A52" s="6"/>
      <c r="B52" s="16"/>
      <c r="C52" s="17" t="s">
        <v>107</v>
      </c>
      <c r="D52" s="18"/>
      <c r="E52" s="17">
        <v>5</v>
      </c>
      <c r="F52" s="17" t="s">
        <v>101</v>
      </c>
      <c r="G52" s="22"/>
      <c r="H52" s="22"/>
      <c r="I52" s="11"/>
    </row>
    <row r="53" s="1" customFormat="1" ht="29" customHeight="1" spans="1:9">
      <c r="A53" s="6"/>
      <c r="B53" s="16"/>
      <c r="C53" s="17" t="s">
        <v>108</v>
      </c>
      <c r="D53" s="18"/>
      <c r="E53" s="17">
        <v>2</v>
      </c>
      <c r="F53" s="17" t="s">
        <v>101</v>
      </c>
      <c r="G53" s="21"/>
      <c r="H53" s="21"/>
      <c r="I53" s="11"/>
    </row>
    <row r="54" s="1" customFormat="1" ht="29" customHeight="1" spans="1:9">
      <c r="A54" s="6"/>
      <c r="B54" s="16" t="s">
        <v>109</v>
      </c>
      <c r="C54" s="17" t="s">
        <v>100</v>
      </c>
      <c r="D54" s="18"/>
      <c r="E54" s="17">
        <v>2</v>
      </c>
      <c r="F54" s="17" t="s">
        <v>101</v>
      </c>
      <c r="G54" s="23">
        <v>3000</v>
      </c>
      <c r="H54" s="23">
        <v>3000</v>
      </c>
      <c r="I54" s="11"/>
    </row>
    <row r="55" s="1" customFormat="1" ht="29" customHeight="1" spans="1:9">
      <c r="A55" s="6"/>
      <c r="B55" s="16"/>
      <c r="C55" s="17" t="s">
        <v>110</v>
      </c>
      <c r="D55" s="18"/>
      <c r="E55" s="17">
        <v>1</v>
      </c>
      <c r="F55" s="17" t="s">
        <v>101</v>
      </c>
      <c r="G55" s="24"/>
      <c r="H55" s="24"/>
      <c r="I55" s="11"/>
    </row>
    <row r="56" s="1" customFormat="1" ht="29" customHeight="1" spans="1:9">
      <c r="A56" s="6"/>
      <c r="B56" s="16"/>
      <c r="C56" s="17" t="s">
        <v>104</v>
      </c>
      <c r="D56" s="18"/>
      <c r="E56" s="17">
        <v>1</v>
      </c>
      <c r="F56" s="17" t="s">
        <v>101</v>
      </c>
      <c r="G56" s="24"/>
      <c r="H56" s="24"/>
      <c r="I56" s="11"/>
    </row>
    <row r="57" s="1" customFormat="1" ht="29" customHeight="1" spans="1:9">
      <c r="A57" s="6"/>
      <c r="B57" s="16"/>
      <c r="C57" s="17" t="s">
        <v>105</v>
      </c>
      <c r="D57" s="18"/>
      <c r="E57" s="17">
        <v>3</v>
      </c>
      <c r="F57" s="17" t="s">
        <v>101</v>
      </c>
      <c r="G57" s="24"/>
      <c r="H57" s="24"/>
      <c r="I57" s="11"/>
    </row>
    <row r="58" s="1" customFormat="1" ht="29" customHeight="1" spans="1:9">
      <c r="A58" s="6"/>
      <c r="B58" s="16"/>
      <c r="C58" s="17" t="s">
        <v>111</v>
      </c>
      <c r="D58" s="18"/>
      <c r="E58" s="17">
        <v>1</v>
      </c>
      <c r="F58" s="17" t="s">
        <v>101</v>
      </c>
      <c r="G58" s="25"/>
      <c r="H58" s="25"/>
      <c r="I58" s="11"/>
    </row>
    <row r="59" s="1" customFormat="1" ht="29" customHeight="1" spans="1:9">
      <c r="A59" s="6"/>
      <c r="B59" s="16" t="s">
        <v>112</v>
      </c>
      <c r="C59" s="17" t="s">
        <v>113</v>
      </c>
      <c r="D59" s="18"/>
      <c r="E59" s="17">
        <v>3</v>
      </c>
      <c r="F59" s="17" t="s">
        <v>101</v>
      </c>
      <c r="G59" s="23">
        <v>3000</v>
      </c>
      <c r="H59" s="23">
        <v>3000</v>
      </c>
      <c r="I59" s="11"/>
    </row>
    <row r="60" s="1" customFormat="1" ht="29" customHeight="1" spans="1:9">
      <c r="A60" s="6"/>
      <c r="B60" s="16"/>
      <c r="C60" s="17" t="s">
        <v>114</v>
      </c>
      <c r="D60" s="18"/>
      <c r="E60" s="17">
        <v>3</v>
      </c>
      <c r="F60" s="17" t="s">
        <v>101</v>
      </c>
      <c r="G60" s="25"/>
      <c r="H60" s="25"/>
      <c r="I60" s="11"/>
    </row>
    <row r="61" s="1" customFormat="1" ht="29" customHeight="1" spans="1:9">
      <c r="A61" s="6"/>
      <c r="B61" s="16" t="s">
        <v>115</v>
      </c>
      <c r="C61" s="17" t="s">
        <v>110</v>
      </c>
      <c r="D61" s="18"/>
      <c r="E61" s="17">
        <v>1</v>
      </c>
      <c r="F61" s="17" t="s">
        <v>101</v>
      </c>
      <c r="G61" s="26">
        <v>8000</v>
      </c>
      <c r="H61" s="23">
        <v>16000</v>
      </c>
      <c r="I61" s="11"/>
    </row>
    <row r="62" s="1" customFormat="1" ht="29" customHeight="1" spans="1:9">
      <c r="A62" s="6"/>
      <c r="B62" s="16"/>
      <c r="C62" s="17" t="s">
        <v>116</v>
      </c>
      <c r="D62" s="18"/>
      <c r="E62" s="17">
        <v>1</v>
      </c>
      <c r="F62" s="17" t="s">
        <v>101</v>
      </c>
      <c r="G62" s="26">
        <v>8000</v>
      </c>
      <c r="H62" s="25"/>
      <c r="I62" s="11"/>
    </row>
    <row r="63" s="1" customFormat="1" ht="29" customHeight="1" spans="1:9">
      <c r="A63" s="6"/>
      <c r="B63" s="16" t="s">
        <v>117</v>
      </c>
      <c r="C63" s="17" t="s">
        <v>118</v>
      </c>
      <c r="D63" s="17" t="s">
        <v>119</v>
      </c>
      <c r="E63" s="11"/>
      <c r="F63" s="11"/>
      <c r="G63" s="11"/>
      <c r="H63" s="26">
        <v>155000</v>
      </c>
      <c r="I63" s="11"/>
    </row>
    <row r="64" s="1" customFormat="1" ht="29" customHeight="1" spans="1:9">
      <c r="A64" s="6"/>
      <c r="B64" s="16" t="s">
        <v>120</v>
      </c>
      <c r="C64" s="17" t="s">
        <v>121</v>
      </c>
      <c r="D64" s="18"/>
      <c r="E64" s="17">
        <v>5</v>
      </c>
      <c r="F64" s="17" t="s">
        <v>101</v>
      </c>
      <c r="G64" s="26">
        <v>400</v>
      </c>
      <c r="H64" s="26">
        <v>2000</v>
      </c>
      <c r="I64" s="11"/>
    </row>
    <row r="65" s="1" customFormat="1" ht="29" customHeight="1" spans="1:9">
      <c r="A65" s="6"/>
      <c r="B65" s="30" t="s">
        <v>97</v>
      </c>
      <c r="C65" s="13"/>
      <c r="D65" s="13"/>
      <c r="E65" s="13"/>
      <c r="F65" s="13"/>
      <c r="G65" s="14">
        <f>SUM(H46:H64)</f>
        <v>200000</v>
      </c>
      <c r="H65" s="15"/>
      <c r="I65" s="15"/>
    </row>
    <row r="66" s="1" customFormat="1" ht="29" customHeight="1" spans="1:9">
      <c r="A66" s="31" t="s">
        <v>122</v>
      </c>
      <c r="B66" s="32"/>
      <c r="C66" s="32"/>
      <c r="D66" s="32"/>
      <c r="E66" s="32"/>
      <c r="F66" s="33"/>
      <c r="G66" s="31">
        <f>G45+G65</f>
        <v>993410</v>
      </c>
      <c r="H66" s="33"/>
      <c r="I66" s="34"/>
    </row>
  </sheetData>
  <mergeCells count="27">
    <mergeCell ref="A1:I1"/>
    <mergeCell ref="B45:F45"/>
    <mergeCell ref="G45:H45"/>
    <mergeCell ref="B65:F65"/>
    <mergeCell ref="G65:H65"/>
    <mergeCell ref="A66:F66"/>
    <mergeCell ref="G66:H66"/>
    <mergeCell ref="A3:A45"/>
    <mergeCell ref="A46:A65"/>
    <mergeCell ref="B7:B8"/>
    <mergeCell ref="B9:B10"/>
    <mergeCell ref="B14:B21"/>
    <mergeCell ref="B22:B24"/>
    <mergeCell ref="B25:B26"/>
    <mergeCell ref="B46:B47"/>
    <mergeCell ref="B48:B53"/>
    <mergeCell ref="B54:B58"/>
    <mergeCell ref="B59:B60"/>
    <mergeCell ref="B61:B62"/>
    <mergeCell ref="G48:G53"/>
    <mergeCell ref="G54:G58"/>
    <mergeCell ref="G59:G60"/>
    <mergeCell ref="H46:H47"/>
    <mergeCell ref="H48:H53"/>
    <mergeCell ref="H54:H58"/>
    <mergeCell ref="H59:H60"/>
    <mergeCell ref="H61:H6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Swankiiiiෆ</cp:lastModifiedBy>
  <dcterms:created xsi:type="dcterms:W3CDTF">2023-09-08T09:30:00Z</dcterms:created>
  <dcterms:modified xsi:type="dcterms:W3CDTF">2023-09-21T02:50:38Z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9EFE19226A494DBF84242B1ED370EBB3_11</vt:lpwstr>
  </property>
  <property fmtid="{D5CDD505-2E9C-101B-9397-08002B2CF9AE}" pid="3" name="KSOProductBuildVer">
    <vt:lpwstr>2052-12.1.0.15374</vt:lpwstr>
  </property>
</Properties>
</file>