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C86E47121B3048BD81D5CF72704E9372"/>
        <xdr:cNvPicPr>
          <a:picLocks noChangeAspect="1"/>
        </xdr:cNvPicPr>
      </xdr:nvPicPr>
      <xdr:blipFill>
        <a:blip r:embed="rId1"/>
        <a:srcRect l="72581"/>
        <a:stretch>
          <a:fillRect/>
        </a:stretch>
      </xdr:blipFill>
      <xdr:spPr>
        <a:xfrm>
          <a:off x="8663940" y="1594485"/>
          <a:ext cx="1312545" cy="21621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<sst xmlns="http://schemas.openxmlformats.org/spreadsheetml/2006/main" count="70" uniqueCount="58">
  <si>
    <t>红莓谷商业景观亮化提升工程报价单</t>
  </si>
  <si>
    <t>编号：</t>
  </si>
  <si>
    <t>客户名称：</t>
  </si>
  <si>
    <t>合肥滨投智丰文旅有限公司</t>
  </si>
  <si>
    <t>项目时间：</t>
  </si>
  <si>
    <t>2023年12月份</t>
  </si>
  <si>
    <t>项目名称：</t>
  </si>
  <si>
    <t>红莓谷景观提升</t>
  </si>
  <si>
    <t>项目负责人：</t>
  </si>
  <si>
    <t>李运生18256515120</t>
  </si>
  <si>
    <t>区域</t>
  </si>
  <si>
    <t>项目</t>
  </si>
  <si>
    <t>规格</t>
  </si>
  <si>
    <t>数量</t>
  </si>
  <si>
    <t>单位</t>
  </si>
  <si>
    <t>单价（元）</t>
  </si>
  <si>
    <t>小计（元）</t>
  </si>
  <si>
    <t>图示</t>
  </si>
  <si>
    <t>景观提升</t>
  </si>
  <si>
    <t>门头ip雕塑</t>
  </si>
  <si>
    <t>总高度4m*3.2m*2.2m，坐姿，玻璃钢材质，内部中空，眼睛处安装LED屏，背面钢架支撑，刷防锈漆</t>
  </si>
  <si>
    <t>个</t>
  </si>
  <si>
    <t>眼睛处LED户外P3防水屏+处理器+主电源及网线等（640mm*1600mm）</t>
  </si>
  <si>
    <t>项</t>
  </si>
  <si>
    <t>灯饰画</t>
  </si>
  <si>
    <t>底面1.5cm pvc UV内容，上附灯管灯饰画7.6m*6m+6.6m*2m</t>
  </si>
  <si>
    <t>平</t>
  </si>
  <si>
    <t>安装费+安装辅材+电线，变压器，电箱，空开，漏保，时控等</t>
  </si>
  <si>
    <t>霓虹灯背景板</t>
  </si>
  <si>
    <t>6.6m*4.2m底部背景铁网</t>
  </si>
  <si>
    <t>6.6m*4.2m霓虹灯字</t>
  </si>
  <si>
    <t>门头</t>
  </si>
  <si>
    <t>铁艺钢结构+炫彩亚克力+霓虹灯发光字（内3m*3.6m）</t>
  </si>
  <si>
    <t>铁艺钢结构+炫彩亚克力+霓虹灯发光字（外2.9m*4.3m）</t>
  </si>
  <si>
    <t>椅子</t>
  </si>
  <si>
    <t>2m长*0.7m高*0.5m宽
 2mm厚镀锌板钢椅子</t>
  </si>
  <si>
    <t>座</t>
  </si>
  <si>
    <t>ip雕塑</t>
  </si>
  <si>
    <t>定制坐姿2m高ip玻璃钢雕塑</t>
  </si>
  <si>
    <t>中庭吊装</t>
  </si>
  <si>
    <t>1号狮子头（83*70*70）</t>
  </si>
  <si>
    <t>双喷布吊幔0.8m*10m*12条</t>
  </si>
  <si>
    <t>户外气模</t>
  </si>
  <si>
    <t>8m中国龙气模（楼体外墙）
牛津布内置亮化鼓风机</t>
  </si>
  <si>
    <t>7m长，5m高，中国龙气模（广场）
牛津布内置亮化鼓风机</t>
  </si>
  <si>
    <t>地贴</t>
  </si>
  <si>
    <t>彩绘2.8m*12m，丙烯颜料绘画</t>
  </si>
  <si>
    <t>其他</t>
  </si>
  <si>
    <t>吊车</t>
  </si>
  <si>
    <t>台班</t>
  </si>
  <si>
    <t>运输</t>
  </si>
  <si>
    <t>运输费</t>
  </si>
  <si>
    <t>辆</t>
  </si>
  <si>
    <t>费用统计</t>
  </si>
  <si>
    <t>小计（不含税）：</t>
  </si>
  <si>
    <t>税费（6%）：</t>
  </si>
  <si>
    <t>总计（含税）：</t>
  </si>
  <si>
    <t>质保一年，制作后期18天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</si>
</sst>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7" formatCode="&quot;￥&quot;#,##0.00;&quot;￥&quot;\-#,##0.00"/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&quot;￥&quot;#,##0.00_);[Red]\(&quot;￥&quot;#,##0.00\)"/>
  </numFmts>
  <fonts count="27">
    <font>
      <sz val="11"/>
      <color theme="1"/>
      <name val="宋体"/>
      <charset val="134"/>
      <scheme val="minor"/>
    </font>
    <font>
      <b/>
      <sz val="18"/>
      <color indexed="8"/>
      <name val="微软雅黑"/>
      <charset val="134"/>
    </font>
    <font>
      <b/>
      <sz val="18"/>
      <color theme="1" tint="0.149998474074526"/>
      <name val="微软雅黑"/>
      <charset val="134"/>
    </font>
    <font>
      <b/>
      <sz val="10"/>
      <color theme="1" tint="0.249977111117893"/>
      <name val="微软雅黑"/>
      <charset val="134"/>
    </font>
    <font>
      <b/>
      <sz val="10"/>
      <color rgb="FFFF0000"/>
      <name val="微软雅黑"/>
      <charset val="134"/>
    </font>
    <font>
      <sz val="10"/>
      <color indexed="9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/>
    </xf>
    <xf numFmtId="176" fontId="3" fillId="3" borderId="3" xfId="0" applyNumberFormat="1" applyFont="1" applyFill="1" applyBorder="1" applyAlignment="1">
      <alignment horizontal="center"/>
    </xf>
    <xf numFmtId="176" fontId="3" fillId="3" borderId="4" xfId="0" applyNumberFormat="1" applyFont="1" applyFill="1" applyBorder="1" applyAlignment="1">
      <alignment horizontal="center"/>
    </xf>
    <xf numFmtId="176" fontId="3" fillId="3" borderId="5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57" fontId="4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8" fontId="5" fillId="4" borderId="1" xfId="0" applyNumberFormat="1" applyFont="1" applyFill="1" applyBorder="1" applyAlignment="1">
      <alignment horizontal="center" vertical="center"/>
    </xf>
    <xf numFmtId="7" fontId="5" fillId="4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7919720" y="36957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8</xdr:row>
      <xdr:rowOff>79375</xdr:rowOff>
    </xdr:from>
    <xdr:to>
      <xdr:col>8</xdr:col>
      <xdr:colOff>0</xdr:colOff>
      <xdr:row>8</xdr:row>
      <xdr:rowOff>591820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95920" y="4511675"/>
          <a:ext cx="118110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7</xdr:row>
      <xdr:rowOff>60325</xdr:rowOff>
    </xdr:from>
    <xdr:to>
      <xdr:col>8</xdr:col>
      <xdr:colOff>0</xdr:colOff>
      <xdr:row>7</xdr:row>
      <xdr:rowOff>673100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57820" y="3756025"/>
          <a:ext cx="1219200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9</xdr:row>
      <xdr:rowOff>60325</xdr:rowOff>
    </xdr:from>
    <xdr:to>
      <xdr:col>8</xdr:col>
      <xdr:colOff>0</xdr:colOff>
      <xdr:row>9</xdr:row>
      <xdr:rowOff>628015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95920" y="5229225"/>
          <a:ext cx="1181100" cy="56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9</xdr:row>
      <xdr:rowOff>708025</xdr:rowOff>
    </xdr:from>
    <xdr:to>
      <xdr:col>8</xdr:col>
      <xdr:colOff>0</xdr:colOff>
      <xdr:row>10</xdr:row>
      <xdr:rowOff>697865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072120" y="5876925"/>
          <a:ext cx="1104900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11</xdr:row>
      <xdr:rowOff>117475</xdr:rowOff>
    </xdr:from>
    <xdr:to>
      <xdr:col>7</xdr:col>
      <xdr:colOff>581025</xdr:colOff>
      <xdr:row>11</xdr:row>
      <xdr:rowOff>840740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957820" y="6759575"/>
          <a:ext cx="54292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12</xdr:row>
      <xdr:rowOff>101600</xdr:rowOff>
    </xdr:from>
    <xdr:to>
      <xdr:col>7</xdr:col>
      <xdr:colOff>619125</xdr:colOff>
      <xdr:row>12</xdr:row>
      <xdr:rowOff>824865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995920" y="7645400"/>
          <a:ext cx="54292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0</xdr:colOff>
      <xdr:row>11</xdr:row>
      <xdr:rowOff>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7919720" y="66421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11</xdr:row>
      <xdr:rowOff>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9177020" y="66421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742950</xdr:colOff>
      <xdr:row>12</xdr:row>
      <xdr:rowOff>79375</xdr:rowOff>
    </xdr:from>
    <xdr:to>
      <xdr:col>7</xdr:col>
      <xdr:colOff>1230630</xdr:colOff>
      <xdr:row>12</xdr:row>
      <xdr:rowOff>802640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662670" y="7623175"/>
          <a:ext cx="487680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0</xdr:colOff>
      <xdr:row>12</xdr:row>
      <xdr:rowOff>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9177020" y="75438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695325</xdr:colOff>
      <xdr:row>11</xdr:row>
      <xdr:rowOff>111125</xdr:rowOff>
    </xdr:from>
    <xdr:to>
      <xdr:col>8</xdr:col>
      <xdr:colOff>0</xdr:colOff>
      <xdr:row>11</xdr:row>
      <xdr:rowOff>837565</xdr:rowOff>
    </xdr:to>
    <xdr:pic>
      <xdr:nvPicPr>
        <xdr:cNvPr id="16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615045" y="6753225"/>
          <a:ext cx="56197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15</xdr:row>
      <xdr:rowOff>82550</xdr:rowOff>
    </xdr:from>
    <xdr:to>
      <xdr:col>7</xdr:col>
      <xdr:colOff>1234440</xdr:colOff>
      <xdr:row>16</xdr:row>
      <xdr:rowOff>728980</xdr:rowOff>
    </xdr:to>
    <xdr:pic>
      <xdr:nvPicPr>
        <xdr:cNvPr id="18" name="图片 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072120" y="10331450"/>
          <a:ext cx="1082040" cy="144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19</xdr:row>
      <xdr:rowOff>37465</xdr:rowOff>
    </xdr:from>
    <xdr:to>
      <xdr:col>7</xdr:col>
      <xdr:colOff>814070</xdr:colOff>
      <xdr:row>19</xdr:row>
      <xdr:rowOff>913765</xdr:rowOff>
    </xdr:to>
    <xdr:pic>
      <xdr:nvPicPr>
        <xdr:cNvPr id="19" name="图片 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57820" y="13702665"/>
          <a:ext cx="775970" cy="876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9980295" y="136652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9980295" y="136652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9980295" y="1366520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962025</xdr:colOff>
      <xdr:row>19</xdr:row>
      <xdr:rowOff>34925</xdr:rowOff>
    </xdr:from>
    <xdr:to>
      <xdr:col>7</xdr:col>
      <xdr:colOff>1168400</xdr:colOff>
      <xdr:row>19</xdr:row>
      <xdr:rowOff>924560</xdr:rowOff>
    </xdr:to>
    <xdr:pic>
      <xdr:nvPicPr>
        <xdr:cNvPr id="23" name="图片 2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81745" y="13700125"/>
          <a:ext cx="206375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17</xdr:row>
      <xdr:rowOff>50800</xdr:rowOff>
    </xdr:from>
    <xdr:to>
      <xdr:col>7</xdr:col>
      <xdr:colOff>1195070</xdr:colOff>
      <xdr:row>17</xdr:row>
      <xdr:rowOff>774065</xdr:rowOff>
    </xdr:to>
    <xdr:pic>
      <xdr:nvPicPr>
        <xdr:cNvPr id="24" name="图片 2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995920" y="11899900"/>
          <a:ext cx="1118870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18</xdr:row>
      <xdr:rowOff>63500</xdr:rowOff>
    </xdr:from>
    <xdr:to>
      <xdr:col>7</xdr:col>
      <xdr:colOff>1016635</xdr:colOff>
      <xdr:row>18</xdr:row>
      <xdr:rowOff>868045</xdr:rowOff>
    </xdr:to>
    <xdr:pic>
      <xdr:nvPicPr>
        <xdr:cNvPr id="25" name="图片 2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024495" y="12738100"/>
          <a:ext cx="911860" cy="804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13</xdr:row>
      <xdr:rowOff>101600</xdr:rowOff>
    </xdr:from>
    <xdr:to>
      <xdr:col>8</xdr:col>
      <xdr:colOff>0</xdr:colOff>
      <xdr:row>14</xdr:row>
      <xdr:rowOff>883285</xdr:rowOff>
    </xdr:to>
    <xdr:pic>
      <xdr:nvPicPr>
        <xdr:cNvPr id="28" name="图片 2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024495" y="8547100"/>
          <a:ext cx="1152525" cy="16833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C1" sqref="C1:F2"/>
    </sheetView>
  </sheetViews>
  <sheetFormatPr defaultColWidth="9" defaultRowHeight="14" outlineLevelCol="7"/>
  <cols>
    <col min="1" max="1" width="11.2545454545455" style="1" customWidth="1"/>
    <col min="2" max="2" width="16.3727272727273" style="1" customWidth="1"/>
    <col min="3" max="3" width="29.8727272727273" style="1" customWidth="1"/>
    <col min="4" max="4" width="15.6272727272727" style="1" customWidth="1"/>
    <col min="5" max="5" width="13.2545454545455" style="1" customWidth="1"/>
    <col min="6" max="6" width="13.3727272727273" style="1" customWidth="1"/>
    <col min="7" max="7" width="13.6272727272727" style="1" customWidth="1"/>
    <col min="8" max="8" width="18" style="1" customWidth="1"/>
    <col min="9" max="9" width="11.5" style="1"/>
    <col min="10" max="16384" width="9" style="1"/>
  </cols>
  <sheetData>
    <row r="1" ht="25" customHeight="1" spans="1:8">
      <c r="A1" s="2"/>
      <c r="B1" s="2"/>
      <c r="C1" s="3" t="s">
        <v>0</v>
      </c>
      <c r="D1" s="3"/>
      <c r="E1" s="3"/>
      <c r="F1" s="3"/>
      <c r="G1" s="4" t="s">
        <v>1</v>
      </c>
      <c r="H1" s="5"/>
    </row>
    <row r="2" ht="25" customHeight="1" spans="1:8">
      <c r="A2" s="2"/>
      <c r="B2" s="2"/>
      <c r="C2" s="3"/>
      <c r="D2" s="3"/>
      <c r="E2" s="3"/>
      <c r="F2" s="3"/>
      <c r="G2" s="6"/>
      <c r="H2" s="7"/>
    </row>
    <row r="3" ht="26" customHeight="1" spans="1:8">
      <c r="A3" s="8" t="s">
        <v>2</v>
      </c>
      <c r="B3" s="8"/>
      <c r="C3" s="9" t="s">
        <v>3</v>
      </c>
      <c r="D3" s="9"/>
      <c r="E3" s="8" t="s">
        <v>4</v>
      </c>
      <c r="F3" s="8"/>
      <c r="G3" s="10" t="s">
        <v>5</v>
      </c>
      <c r="H3" s="10"/>
    </row>
    <row r="4" ht="24" customHeight="1" spans="1:8">
      <c r="A4" s="8" t="s">
        <v>6</v>
      </c>
      <c r="B4" s="8"/>
      <c r="C4" s="9" t="s">
        <v>7</v>
      </c>
      <c r="D4" s="9"/>
      <c r="E4" s="11" t="s">
        <v>8</v>
      </c>
      <c r="F4" s="11"/>
      <c r="G4" s="9" t="s">
        <v>9</v>
      </c>
      <c r="H4" s="9"/>
    </row>
    <row r="5" ht="24" customHeight="1" spans="1:8">
      <c r="A5" s="12" t="s">
        <v>10</v>
      </c>
      <c r="B5" s="12" t="s">
        <v>11</v>
      </c>
      <c r="C5" s="12" t="s">
        <v>12</v>
      </c>
      <c r="D5" s="12" t="s">
        <v>13</v>
      </c>
      <c r="E5" s="12" t="s">
        <v>14</v>
      </c>
      <c r="F5" s="13" t="s">
        <v>15</v>
      </c>
      <c r="G5" s="13" t="s">
        <v>16</v>
      </c>
      <c r="H5" s="14" t="s">
        <v>17</v>
      </c>
    </row>
    <row r="6" ht="87" customHeight="1" spans="1:8">
      <c r="A6" s="15" t="s">
        <v>18</v>
      </c>
      <c r="B6" s="16" t="s">
        <v>19</v>
      </c>
      <c r="C6" s="17" t="s">
        <v>20</v>
      </c>
      <c r="D6" s="18">
        <v>1</v>
      </c>
      <c r="E6" s="18" t="s">
        <v>21</v>
      </c>
      <c r="F6" s="19"/>
      <c r="G6" s="19">
        <f t="shared" ref="G6:G22" si="0">F6*D6</f>
        <v>0</v>
      </c>
      <c r="H6" s="16" t="str">
        <f>_xlfn.DISPIMG("ID_C86E47121B3048BD81D5CF72704E9372",1)</f>
        <v>=DISPIMG("ID_C86E47121B3048BD81D5CF72704E9372",1)</v>
      </c>
    </row>
    <row r="7" ht="80" customHeight="1" spans="1:8">
      <c r="A7" s="15"/>
      <c r="B7" s="20"/>
      <c r="C7" s="17" t="s">
        <v>22</v>
      </c>
      <c r="D7" s="18">
        <v>1</v>
      </c>
      <c r="E7" s="18" t="s">
        <v>23</v>
      </c>
      <c r="F7" s="19"/>
      <c r="G7" s="19">
        <f t="shared" si="0"/>
        <v>0</v>
      </c>
      <c r="H7" s="20"/>
    </row>
    <row r="8" ht="58" customHeight="1" spans="1:8">
      <c r="A8" s="15"/>
      <c r="B8" s="16" t="s">
        <v>24</v>
      </c>
      <c r="C8" s="17" t="s">
        <v>25</v>
      </c>
      <c r="D8" s="18">
        <v>58.8</v>
      </c>
      <c r="E8" s="18" t="s">
        <v>26</v>
      </c>
      <c r="F8" s="19"/>
      <c r="G8" s="19">
        <f t="shared" si="0"/>
        <v>0</v>
      </c>
      <c r="H8" s="16"/>
    </row>
    <row r="9" ht="58" customHeight="1" spans="1:8">
      <c r="A9" s="15"/>
      <c r="B9" s="15"/>
      <c r="C9" s="17" t="s">
        <v>27</v>
      </c>
      <c r="D9" s="18">
        <v>1</v>
      </c>
      <c r="E9" s="18" t="s">
        <v>23</v>
      </c>
      <c r="F9" s="19"/>
      <c r="G9" s="19">
        <f t="shared" si="0"/>
        <v>0</v>
      </c>
      <c r="H9" s="20"/>
    </row>
    <row r="10" ht="58" customHeight="1" spans="1:8">
      <c r="A10" s="15"/>
      <c r="B10" s="16" t="s">
        <v>28</v>
      </c>
      <c r="C10" s="18" t="s">
        <v>29</v>
      </c>
      <c r="D10" s="18">
        <f>6.6*4.2</f>
        <v>27.72</v>
      </c>
      <c r="E10" s="18" t="s">
        <v>26</v>
      </c>
      <c r="F10" s="19"/>
      <c r="G10" s="19">
        <f t="shared" si="0"/>
        <v>0</v>
      </c>
      <c r="H10" s="16"/>
    </row>
    <row r="11" ht="58" customHeight="1" spans="1:8">
      <c r="A11" s="15"/>
      <c r="B11" s="20"/>
      <c r="C11" s="18" t="s">
        <v>30</v>
      </c>
      <c r="D11" s="18">
        <f>6.6*4.2</f>
        <v>27.72</v>
      </c>
      <c r="E11" s="18" t="s">
        <v>26</v>
      </c>
      <c r="F11" s="19"/>
      <c r="G11" s="19">
        <f t="shared" si="0"/>
        <v>0</v>
      </c>
      <c r="H11" s="20"/>
    </row>
    <row r="12" ht="71" customHeight="1" spans="1:8">
      <c r="A12" s="15"/>
      <c r="B12" s="16" t="s">
        <v>31</v>
      </c>
      <c r="C12" s="17" t="s">
        <v>32</v>
      </c>
      <c r="D12" s="18">
        <f>3*3.6</f>
        <v>10.8</v>
      </c>
      <c r="E12" s="18" t="s">
        <v>26</v>
      </c>
      <c r="F12" s="19"/>
      <c r="G12" s="19">
        <f t="shared" si="0"/>
        <v>0</v>
      </c>
      <c r="H12" s="18"/>
    </row>
    <row r="13" ht="71" customHeight="1" spans="1:8">
      <c r="A13" s="15"/>
      <c r="B13" s="20"/>
      <c r="C13" s="17" t="s">
        <v>33</v>
      </c>
      <c r="D13" s="18">
        <f>2.9*4.3</f>
        <v>12.47</v>
      </c>
      <c r="E13" s="18" t="s">
        <v>26</v>
      </c>
      <c r="F13" s="19"/>
      <c r="G13" s="19">
        <f t="shared" si="0"/>
        <v>0</v>
      </c>
      <c r="H13" s="18"/>
    </row>
    <row r="14" ht="71" customHeight="1" spans="1:8">
      <c r="A14" s="15"/>
      <c r="B14" s="18" t="s">
        <v>34</v>
      </c>
      <c r="C14" s="17" t="s">
        <v>35</v>
      </c>
      <c r="D14" s="18">
        <v>1</v>
      </c>
      <c r="E14" s="18" t="s">
        <v>36</v>
      </c>
      <c r="F14" s="19"/>
      <c r="G14" s="19">
        <f t="shared" si="0"/>
        <v>0</v>
      </c>
      <c r="H14" s="21"/>
    </row>
    <row r="15" ht="71" customHeight="1" spans="1:8">
      <c r="A15" s="15"/>
      <c r="B15" s="18" t="s">
        <v>37</v>
      </c>
      <c r="C15" s="17" t="s">
        <v>38</v>
      </c>
      <c r="D15" s="18">
        <v>1</v>
      </c>
      <c r="E15" s="18" t="s">
        <v>21</v>
      </c>
      <c r="F15" s="19"/>
      <c r="G15" s="19">
        <f t="shared" si="0"/>
        <v>0</v>
      </c>
      <c r="H15" s="22"/>
    </row>
    <row r="16" ht="63" customHeight="1" spans="1:8">
      <c r="A16" s="15"/>
      <c r="B16" s="15" t="s">
        <v>39</v>
      </c>
      <c r="C16" s="17" t="s">
        <v>40</v>
      </c>
      <c r="D16" s="18">
        <v>12</v>
      </c>
      <c r="E16" s="18" t="s">
        <v>21</v>
      </c>
      <c r="F16" s="19"/>
      <c r="G16" s="19">
        <f t="shared" si="0"/>
        <v>0</v>
      </c>
      <c r="H16" s="16"/>
    </row>
    <row r="17" ht="63" customHeight="1" spans="1:8">
      <c r="A17" s="15"/>
      <c r="B17" s="15"/>
      <c r="C17" s="17" t="s">
        <v>41</v>
      </c>
      <c r="D17" s="18">
        <f>0.8*10*12</f>
        <v>96</v>
      </c>
      <c r="E17" s="18" t="s">
        <v>26</v>
      </c>
      <c r="F17" s="19"/>
      <c r="G17" s="19">
        <f t="shared" si="0"/>
        <v>0</v>
      </c>
      <c r="H17" s="20"/>
    </row>
    <row r="18" ht="65" customHeight="1" spans="1:8">
      <c r="A18" s="15"/>
      <c r="B18" s="18" t="s">
        <v>42</v>
      </c>
      <c r="C18" s="17" t="s">
        <v>43</v>
      </c>
      <c r="D18" s="18">
        <v>1</v>
      </c>
      <c r="E18" s="18" t="s">
        <v>21</v>
      </c>
      <c r="F18" s="19"/>
      <c r="G18" s="19">
        <f t="shared" si="0"/>
        <v>0</v>
      </c>
      <c r="H18" s="18"/>
    </row>
    <row r="19" ht="78" customHeight="1" spans="1:8">
      <c r="A19" s="15"/>
      <c r="B19" s="18"/>
      <c r="C19" s="17" t="s">
        <v>44</v>
      </c>
      <c r="D19" s="18">
        <v>1</v>
      </c>
      <c r="E19" s="18" t="s">
        <v>21</v>
      </c>
      <c r="F19" s="19"/>
      <c r="G19" s="19">
        <f t="shared" si="0"/>
        <v>0</v>
      </c>
      <c r="H19" s="18"/>
    </row>
    <row r="20" ht="75" customHeight="1" spans="1:8">
      <c r="A20" s="15"/>
      <c r="B20" s="20" t="s">
        <v>45</v>
      </c>
      <c r="C20" s="17" t="s">
        <v>46</v>
      </c>
      <c r="D20" s="18">
        <f>12*2.8</f>
        <v>33.6</v>
      </c>
      <c r="E20" s="18" t="s">
        <v>26</v>
      </c>
      <c r="F20" s="19"/>
      <c r="G20" s="19">
        <f t="shared" si="0"/>
        <v>0</v>
      </c>
      <c r="H20" s="18"/>
    </row>
    <row r="21" ht="24" customHeight="1" spans="1:8">
      <c r="A21" s="18" t="s">
        <v>47</v>
      </c>
      <c r="B21" s="18" t="s">
        <v>48</v>
      </c>
      <c r="C21" s="18" t="s">
        <v>48</v>
      </c>
      <c r="D21" s="18">
        <v>1</v>
      </c>
      <c r="E21" s="18" t="s">
        <v>49</v>
      </c>
      <c r="F21" s="19"/>
      <c r="G21" s="19">
        <f t="shared" si="0"/>
        <v>0</v>
      </c>
      <c r="H21" s="18"/>
    </row>
    <row r="22" ht="24" customHeight="1" spans="1:8">
      <c r="A22" s="18"/>
      <c r="B22" s="18" t="s">
        <v>50</v>
      </c>
      <c r="C22" s="18" t="s">
        <v>51</v>
      </c>
      <c r="D22" s="18">
        <v>4</v>
      </c>
      <c r="E22" s="18" t="s">
        <v>52</v>
      </c>
      <c r="F22" s="19"/>
      <c r="G22" s="19">
        <f t="shared" si="0"/>
        <v>0</v>
      </c>
      <c r="H22" s="18"/>
    </row>
    <row r="23" ht="24" customHeight="1" spans="1:8">
      <c r="A23" s="8" t="s">
        <v>53</v>
      </c>
      <c r="B23" s="8" t="s">
        <v>54</v>
      </c>
      <c r="C23" s="8"/>
      <c r="D23" s="8"/>
      <c r="E23" s="8"/>
      <c r="F23" s="23">
        <f>SUM(G6:G22)</f>
        <v>0</v>
      </c>
      <c r="G23" s="23"/>
      <c r="H23" s="23"/>
    </row>
    <row r="24" ht="24" customHeight="1" spans="1:8">
      <c r="A24" s="8"/>
      <c r="B24" s="8" t="s">
        <v>55</v>
      </c>
      <c r="C24" s="8"/>
      <c r="D24" s="8"/>
      <c r="E24" s="8"/>
      <c r="F24" s="23">
        <f>F23*0.06</f>
        <v>0</v>
      </c>
      <c r="G24" s="23"/>
      <c r="H24" s="23"/>
    </row>
    <row r="25" ht="24" customHeight="1" spans="1:8">
      <c r="A25" s="8"/>
      <c r="B25" s="8" t="s">
        <v>56</v>
      </c>
      <c r="C25" s="8"/>
      <c r="D25" s="8"/>
      <c r="E25" s="8"/>
      <c r="F25" s="23">
        <f>SUM(F23:H24)</f>
        <v>0</v>
      </c>
      <c r="G25" s="23"/>
      <c r="H25" s="23"/>
    </row>
    <row r="26" ht="36" customHeight="1" spans="1:8">
      <c r="A26" s="24" t="s">
        <v>57</v>
      </c>
      <c r="B26" s="25"/>
      <c r="C26" s="25"/>
      <c r="D26" s="25"/>
      <c r="E26" s="25"/>
      <c r="F26" s="25"/>
      <c r="G26" s="25"/>
      <c r="H26" s="2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B23:E23"/>
    <mergeCell ref="F23:H23"/>
    <mergeCell ref="B24:E24"/>
    <mergeCell ref="F24:H24"/>
    <mergeCell ref="B25:E25"/>
    <mergeCell ref="F25:H25"/>
    <mergeCell ref="A26:H26"/>
    <mergeCell ref="A6:A20"/>
    <mergeCell ref="A21:A22"/>
    <mergeCell ref="A23:A25"/>
    <mergeCell ref="B6:B7"/>
    <mergeCell ref="B8:B9"/>
    <mergeCell ref="B10:B11"/>
    <mergeCell ref="B12:B13"/>
    <mergeCell ref="B16:B17"/>
    <mergeCell ref="B18:B19"/>
    <mergeCell ref="H6:H7"/>
    <mergeCell ref="H8:H9"/>
    <mergeCell ref="H10:H11"/>
    <mergeCell ref="H14:H15"/>
    <mergeCell ref="H16:H17"/>
    <mergeCell ref="A1:B2"/>
    <mergeCell ref="G1:H2"/>
    <mergeCell ref="C1:F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2021-02-23T09:55:00Z</dcterms:created>
  <dcterms:modified xsi:type="dcterms:W3CDTF">2023-12-05T03:43:10Z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9642C8AE27EB481C92267F1B6139854E_13</vt:lpwstr>
  </property>
</Properties>
</file>