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8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<sst xmlns="http://schemas.openxmlformats.org/spreadsheetml/2006/main" count="52" uniqueCount="36">
  <si>
    <r>
      <t>罍街三期C、D栋室外平台、F栋屋面、一二期部分漏水维修工程</t>
    </r>
    <r>
      <rPr>
        <b/>
        <sz val="20"/>
        <color theme="1"/>
        <rFont val="仿宋"/>
        <charset val="134"/>
      </rPr>
      <t>（控制价）</t>
    </r>
  </si>
  <si>
    <t>序号</t>
  </si>
  <si>
    <t>名称</t>
  </si>
  <si>
    <t>内容明细</t>
  </si>
  <si>
    <t>单位</t>
  </si>
  <si>
    <t>数量</t>
  </si>
  <si>
    <t>单价</t>
  </si>
  <si>
    <t>合价</t>
  </si>
  <si>
    <t>备注</t>
  </si>
  <si>
    <t>三期</t>
  </si>
  <si>
    <t>木栈道拆除、防水层铲除、垃圾清理</t>
  </si>
  <si>
    <t>二层平台木制栈道拆除及下方固定龙骨拆除统一摆放至指定区域待用；原防水层铲除及基面垃圾清理。</t>
  </si>
  <si>
    <t>㎡</t>
  </si>
  <si>
    <t>C栋C23C25C26     D栋18-19</t>
  </si>
  <si>
    <t>天沟除锈</t>
  </si>
  <si>
    <t>天沟钢结构锈迹人工打磨</t>
  </si>
  <si>
    <t>m</t>
  </si>
  <si>
    <t>C栋C23C25C26      D栋18-19</t>
  </si>
  <si>
    <t>防水卷材铺设</t>
  </si>
  <si>
    <t>3+3SBS改性沥青防水卷材铺设两遍；卷材墙面上翻至30cm处及天沟内。</t>
  </si>
  <si>
    <t>水泥砂浆保护层</t>
  </si>
  <si>
    <t>卷材铺设完毕后上方做3cm水泥砂浆找平保护层。</t>
  </si>
  <si>
    <t>现场恢复</t>
  </si>
  <si>
    <t>木栈道及龙骨恢复；原空调外机保护格栅恢复及现场施工垃圾清理外运。</t>
  </si>
  <si>
    <t>防水层铲除、屋面空调外机及设备拆装、垃圾清理</t>
  </si>
  <si>
    <t>公寓7栋屋面破损防水面层清除；屋面设备拆除待防水施工完毕再进行安装就位。</t>
  </si>
  <si>
    <t>公寓7栋屋面、电梯四部顶部</t>
  </si>
  <si>
    <t>合计：（含9%税金）</t>
  </si>
  <si>
    <t>一、二期及小吃街</t>
  </si>
  <si>
    <t>2号楼屋面、5号楼墙体、11号楼屋面、14栋屋面、电梯四部顶部</t>
  </si>
  <si>
    <t>屋面设备拆除、防水层铲除、垃圾清理等</t>
  </si>
  <si>
    <t>屋面瓦片恢复、基层处理、垃圾清理、防水卷材铺设</t>
  </si>
  <si>
    <t>雪媚娘、武汉三鲜豆皮、某一巷、糍粑酒酿、滨记甜品、秘制排骨、八公山臭豆腐、手撕麻椒鸡</t>
  </si>
  <si>
    <t>总计</t>
  </si>
  <si>
    <t>其中：三期124129.2元，一二期及小吃街10699.44元。</t>
  </si>
  <si>
    <t>注：投标报价时三期、一二期及小吃街报价（参照控制价清单）分别单列。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</si>
</sst>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20"/>
      <color theme="1"/>
      <name val="仿宋"/>
      <charset val="134"/>
    </font>
    <font>
      <b/>
      <sz val="20"/>
      <color theme="1"/>
      <name val="仿宋"/>
      <charset val="134"/>
    </font>
    <font>
      <sz val="14"/>
      <color theme="1"/>
      <name val="仿宋"/>
      <charset val="134"/>
    </font>
    <font>
      <b/>
      <sz val="14"/>
      <color theme="1"/>
      <name val="仿宋"/>
      <charset val="134"/>
    </font>
    <font>
      <b/>
      <sz val="1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zoomScale="85" zoomScaleNormal="85" topLeftCell="A14" workbookViewId="0">
      <selection activeCell="A18" sqref="A18:H18"/>
    </sheetView>
  </sheetViews>
  <sheetFormatPr defaultColWidth="9" defaultRowHeight="13.5" outlineLevelCol="7"/>
  <cols>
    <col min="1" max="1" width="7.375" customWidth="1"/>
    <col min="2" max="2" width="27.625" customWidth="1"/>
    <col min="3" max="3" width="32.75" customWidth="1"/>
    <col min="4" max="5" width="10.5" customWidth="1"/>
    <col min="6" max="6" width="10.375" customWidth="1"/>
    <col min="7" max="7" width="11.025" customWidth="1"/>
    <col min="8" max="8" width="25.7333333333333" customWidth="1"/>
  </cols>
  <sheetData>
    <row r="1" ht="46.5" customHeight="1" spans="1:8">
      <c r="A1" s="1" t="s">
        <v>0</v>
      </c>
      <c r="B1" s="2"/>
      <c r="C1" s="2"/>
      <c r="D1" s="2"/>
      <c r="E1" s="2"/>
      <c r="F1" s="2"/>
      <c r="G1" s="2"/>
      <c r="H1" s="2"/>
    </row>
    <row r="2" ht="32.25" customHeight="1" spans="1:8">
      <c r="A2" s="3" t="s">
        <v>1</v>
      </c>
      <c r="B2" s="3" t="s">
        <v>2</v>
      </c>
      <c r="C2" s="3" t="s">
        <v>3</v>
      </c>
      <c r="D2" s="3" t="s">
        <v>4</v>
      </c>
      <c r="E2" s="3" t="s">
        <v>5</v>
      </c>
      <c r="F2" s="3" t="s">
        <v>6</v>
      </c>
      <c r="G2" s="3" t="s">
        <v>7</v>
      </c>
      <c r="H2" s="3" t="s">
        <v>8</v>
      </c>
    </row>
    <row r="3" ht="32.25" customHeight="1" spans="1:8">
      <c r="A3" s="4" t="s">
        <v>9</v>
      </c>
      <c r="B3" s="5"/>
      <c r="C3" s="5"/>
      <c r="D3" s="5"/>
      <c r="E3" s="5"/>
      <c r="F3" s="5"/>
      <c r="G3" s="5"/>
      <c r="H3" s="6"/>
    </row>
    <row r="4" ht="84" customHeight="1" spans="1:8">
      <c r="A4" s="3">
        <v>1</v>
      </c>
      <c r="B4" s="3" t="s">
        <v>10</v>
      </c>
      <c r="C4" s="3" t="s">
        <v>11</v>
      </c>
      <c r="D4" s="3" t="s">
        <v>12</v>
      </c>
      <c r="E4" s="3">
        <v>250</v>
      </c>
      <c r="F4" s="3">
        <v>28</v>
      </c>
      <c r="G4" s="3">
        <f t="shared" ref="G4:G10" si="0">F4*E4</f>
        <v>7000</v>
      </c>
      <c r="H4" s="3" t="s">
        <v>13</v>
      </c>
    </row>
    <row r="5" ht="36" customHeight="1" spans="1:8">
      <c r="A5" s="3">
        <v>2</v>
      </c>
      <c r="B5" s="3" t="s">
        <v>14</v>
      </c>
      <c r="C5" s="3" t="s">
        <v>15</v>
      </c>
      <c r="D5" s="3" t="s">
        <v>16</v>
      </c>
      <c r="E5" s="3">
        <v>20</v>
      </c>
      <c r="F5" s="3">
        <v>71</v>
      </c>
      <c r="G5" s="3">
        <f t="shared" si="0"/>
        <v>1420</v>
      </c>
      <c r="H5" s="3" t="s">
        <v>17</v>
      </c>
    </row>
    <row r="6" ht="66" customHeight="1" spans="1:8">
      <c r="A6" s="3">
        <v>3</v>
      </c>
      <c r="B6" s="3" t="s">
        <v>18</v>
      </c>
      <c r="C6" s="3" t="s">
        <v>19</v>
      </c>
      <c r="D6" s="3" t="s">
        <v>12</v>
      </c>
      <c r="E6" s="3">
        <v>140</v>
      </c>
      <c r="F6" s="3">
        <v>92</v>
      </c>
      <c r="G6" s="3">
        <f t="shared" si="0"/>
        <v>12880</v>
      </c>
      <c r="H6" s="3"/>
    </row>
    <row r="7" ht="43.5" customHeight="1" spans="1:8">
      <c r="A7" s="3">
        <v>4</v>
      </c>
      <c r="B7" s="3" t="s">
        <v>20</v>
      </c>
      <c r="C7" s="3" t="s">
        <v>21</v>
      </c>
      <c r="D7" s="3" t="s">
        <v>12</v>
      </c>
      <c r="E7" s="3">
        <v>140</v>
      </c>
      <c r="F7" s="3">
        <v>29</v>
      </c>
      <c r="G7" s="3">
        <f t="shared" si="0"/>
        <v>4060</v>
      </c>
      <c r="H7" s="3"/>
    </row>
    <row r="8" ht="57.75" customHeight="1" spans="1:8">
      <c r="A8" s="3">
        <v>5</v>
      </c>
      <c r="B8" s="3" t="s">
        <v>22</v>
      </c>
      <c r="C8" s="3" t="s">
        <v>23</v>
      </c>
      <c r="D8" s="3" t="s">
        <v>12</v>
      </c>
      <c r="E8" s="3">
        <v>140</v>
      </c>
      <c r="F8" s="3">
        <v>39</v>
      </c>
      <c r="G8" s="3">
        <f t="shared" si="0"/>
        <v>5460</v>
      </c>
      <c r="H8" s="3"/>
    </row>
    <row r="9" ht="82" customHeight="1" spans="1:8">
      <c r="A9" s="3">
        <v>6</v>
      </c>
      <c r="B9" s="3" t="s">
        <v>24</v>
      </c>
      <c r="C9" s="3" t="s">
        <v>25</v>
      </c>
      <c r="D9" s="3" t="s">
        <v>12</v>
      </c>
      <c r="E9" s="3">
        <v>650</v>
      </c>
      <c r="F9" s="3">
        <v>28</v>
      </c>
      <c r="G9" s="3">
        <f t="shared" si="0"/>
        <v>18200</v>
      </c>
      <c r="H9" s="3"/>
    </row>
    <row r="10" ht="68" customHeight="1" spans="1:8">
      <c r="A10" s="3">
        <v>7</v>
      </c>
      <c r="B10" s="3" t="s">
        <v>18</v>
      </c>
      <c r="C10" s="3" t="s">
        <v>19</v>
      </c>
      <c r="D10" s="3" t="s">
        <v>12</v>
      </c>
      <c r="E10" s="3">
        <v>705</v>
      </c>
      <c r="F10" s="3">
        <v>92</v>
      </c>
      <c r="G10" s="3">
        <f t="shared" si="0"/>
        <v>64860</v>
      </c>
      <c r="H10" s="7" t="s">
        <v>26</v>
      </c>
    </row>
    <row r="11" ht="38" customHeight="1" spans="1:8">
      <c r="A11" s="3"/>
      <c r="B11" s="3" t="s">
        <v>27</v>
      </c>
      <c r="C11" s="8">
        <f>SUM(G4:G10)*1.09</f>
        <v>124129.2</v>
      </c>
      <c r="D11" s="9"/>
      <c r="E11" s="9"/>
      <c r="F11" s="9"/>
      <c r="G11" s="9"/>
      <c r="H11" s="7"/>
    </row>
    <row r="12" ht="36.75" customHeight="1" spans="1:8">
      <c r="A12" s="8" t="s">
        <v>28</v>
      </c>
      <c r="B12" s="9"/>
      <c r="C12" s="9"/>
      <c r="D12" s="9"/>
      <c r="E12" s="9"/>
      <c r="F12" s="9"/>
      <c r="G12" s="9"/>
      <c r="H12" s="7"/>
    </row>
    <row r="13" ht="56" customHeight="1" spans="1:8">
      <c r="A13" s="3">
        <v>8</v>
      </c>
      <c r="B13" s="3" t="s">
        <v>18</v>
      </c>
      <c r="C13" s="3" t="s">
        <v>19</v>
      </c>
      <c r="D13" s="3" t="s">
        <v>12</v>
      </c>
      <c r="E13" s="3">
        <v>62</v>
      </c>
      <c r="F13" s="3">
        <v>92</v>
      </c>
      <c r="G13" s="3">
        <f>F13*E13</f>
        <v>5704</v>
      </c>
      <c r="H13" s="7" t="s">
        <v>29</v>
      </c>
    </row>
    <row r="14" ht="75" customHeight="1" spans="1:8">
      <c r="A14" s="3">
        <v>9</v>
      </c>
      <c r="B14" s="3" t="s">
        <v>30</v>
      </c>
      <c r="C14" s="3" t="s">
        <v>11</v>
      </c>
      <c r="D14" s="3" t="s">
        <v>12</v>
      </c>
      <c r="E14" s="3">
        <v>45</v>
      </c>
      <c r="F14" s="3">
        <v>28</v>
      </c>
      <c r="G14" s="3">
        <f>F14*E14</f>
        <v>1260</v>
      </c>
      <c r="H14" s="7" t="s">
        <v>29</v>
      </c>
    </row>
    <row r="15" ht="94" customHeight="1" spans="1:8">
      <c r="A15" s="3">
        <v>10</v>
      </c>
      <c r="B15" s="3" t="s">
        <v>31</v>
      </c>
      <c r="C15" s="3" t="s">
        <v>19</v>
      </c>
      <c r="D15" s="3" t="s">
        <v>12</v>
      </c>
      <c r="E15" s="3">
        <v>31</v>
      </c>
      <c r="F15" s="3">
        <v>92</v>
      </c>
      <c r="G15" s="3">
        <f>F15*E15</f>
        <v>2852</v>
      </c>
      <c r="H15" s="7" t="s">
        <v>32</v>
      </c>
    </row>
    <row r="16" ht="56.25" customHeight="1" spans="1:8">
      <c r="A16" s="3"/>
      <c r="B16" s="3" t="s">
        <v>27</v>
      </c>
      <c r="C16" s="8">
        <f>SUM(G13:G15)*1.09</f>
        <v>10699.44</v>
      </c>
      <c r="D16" s="9"/>
      <c r="E16" s="9"/>
      <c r="F16" s="9"/>
      <c r="G16" s="9"/>
      <c r="H16" s="7"/>
    </row>
    <row r="17" ht="56.25" customHeight="1" spans="1:8">
      <c r="A17" s="3"/>
      <c r="B17" s="3" t="s">
        <v>33</v>
      </c>
      <c r="C17" s="3">
        <f>SUM(C11+C16)</f>
        <v>134828.64</v>
      </c>
      <c r="D17" s="4" t="s">
        <v>34</v>
      </c>
      <c r="E17" s="5"/>
      <c r="F17" s="5"/>
      <c r="G17" s="5"/>
      <c r="H17" s="6"/>
    </row>
    <row r="18" ht="37" customHeight="1" spans="1:8">
      <c r="A18" s="10" t="s">
        <v>35</v>
      </c>
      <c r="B18" s="11"/>
      <c r="C18" s="11"/>
      <c r="D18" s="11"/>
      <c r="E18" s="11"/>
      <c r="F18" s="11"/>
      <c r="G18" s="11"/>
      <c r="H18" s="11"/>
    </row>
    <row r="19" spans="1:8">
      <c r="A19" s="12"/>
      <c r="B19" s="12"/>
      <c r="C19" s="12"/>
      <c r="D19" s="12"/>
      <c r="E19" s="12"/>
      <c r="F19" s="12"/>
      <c r="G19" s="12"/>
      <c r="H19" s="12"/>
    </row>
    <row r="20" spans="1:8">
      <c r="A20" s="12"/>
      <c r="B20" s="12"/>
      <c r="C20" s="12"/>
      <c r="D20" s="12"/>
      <c r="E20" s="12"/>
      <c r="F20" s="12"/>
      <c r="G20" s="12"/>
      <c r="H20" s="12"/>
    </row>
    <row r="21" spans="1:8">
      <c r="A21" s="12"/>
      <c r="B21" s="12"/>
      <c r="C21" s="12"/>
      <c r="D21" s="12"/>
      <c r="E21" s="12"/>
      <c r="F21" s="12"/>
      <c r="G21" s="12"/>
      <c r="H21" s="12"/>
    </row>
  </sheetData>
  <mergeCells count="7">
    <mergeCell ref="A1:H1"/>
    <mergeCell ref="A3:H3"/>
    <mergeCell ref="C11:H11"/>
    <mergeCell ref="A12:H12"/>
    <mergeCell ref="C16:H16"/>
    <mergeCell ref="D17:H17"/>
    <mergeCell ref="A18:H18"/>
  </mergeCells>
  <printOptions horizontalCentered="1" verticalCentered="1"/>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劉明勝</cp:lastModifiedBy>
  <dcterms:created xsi:type="dcterms:W3CDTF">2021-09-28T05:03:00Z</dcterms:created>
  <cp:lastPrinted>2021-11-10T07:42:00Z</cp:lastPrinted>
  <dcterms:modified xsi:type="dcterms:W3CDTF">2024-02-27T04:34:55Z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7148FCC96C0247A2871B218A935DD565_13</vt:lpwstr>
  </property>
  <property fmtid="{D5CDD505-2E9C-101B-9397-08002B2CF9AE}" pid="3" name="KSOProductBuildVer">
    <vt:lpwstr>2052-12.1.0.16388</vt:lpwstr>
  </property>
</Properties>
</file>