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给水管道探测" sheetId="5" r:id="rId1"/>
    <sheet name="收费标准" sheetId="6" r:id="rId2"/>
    <sheet name="WpsReserved_CellImgList" sheetId="2" state="very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<sst xmlns="http://schemas.openxmlformats.org/spreadsheetml/2006/main" count="23" uniqueCount="22">
  <si>
    <t>罍街室外给水管网路径探测及隐患整治方案与设计控制价</t>
  </si>
  <si>
    <t>序号</t>
  </si>
  <si>
    <t>给水管道探测</t>
  </si>
  <si>
    <t>单位</t>
  </si>
  <si>
    <t>基本收费</t>
  </si>
  <si>
    <t>工程量</t>
  </si>
  <si>
    <t>合计(元)</t>
  </si>
  <si>
    <t>备注</t>
  </si>
  <si>
    <t>室外给水管网路径探测</t>
  </si>
  <si>
    <t>元/m</t>
  </si>
  <si>
    <t>1.35元/m</t>
  </si>
  <si>
    <t>1、根据地下管线探测收费标准：1800元/km
2、根据街区供水管网原始图纸，计算街区供水总管道长度约为12444m。</t>
  </si>
  <si>
    <t>漏点探测</t>
  </si>
  <si>
    <t>3.6元/m</t>
  </si>
  <si>
    <t>1、根据漏水点探测收费标准：3600元/km
2、前期改造区域供水管道长度约为7000m</t>
  </si>
  <si>
    <t>室外给水管网优化及方案设计</t>
  </si>
  <si>
    <t>元/ha</t>
  </si>
  <si>
    <t>10000元/ha</t>
  </si>
  <si>
    <t>1、建筑总平面布置或者小区规划设计，根据工程的复杂程度，按照每10000-20000元/ha计算收费。
2、一二期主街部分占地面积约为5.38公顷。</t>
  </si>
  <si>
    <t>合计</t>
  </si>
  <si>
    <t>（含增值税3%）</t>
  </si>
  <si>
    <t>注：根据现场管网走向，1、探测出漏点准确位置；2、保证供水管网实现单元楼栋单独控制，便于维修方便，出具方案，优化管网，出设计图纸（蓝图加盖设计单位印章）。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</si>
</sst>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5">
    <font>
      <sz val="11"/>
      <color theme="1"/>
      <name val="等线"/>
      <charset val="134"/>
      <scheme val="minor"/>
    </font>
    <font>
      <b/>
      <sz val="18"/>
      <color theme="1"/>
      <name val="等线"/>
      <charset val="134"/>
      <scheme val="minor"/>
    </font>
    <font>
      <sz val="12"/>
      <color theme="1"/>
      <name val="微软雅黑"/>
      <charset val="134"/>
    </font>
    <font>
      <sz val="11"/>
      <color theme="1"/>
      <name val="微软雅黑"/>
      <charset val="134"/>
    </font>
    <font>
      <sz val="11"/>
      <name val="微软雅黑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/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304800</xdr:colOff>
      <xdr:row>48</xdr:row>
      <xdr:rowOff>142875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0"/>
          <a:ext cx="7094220" cy="855535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tabSelected="1" zoomScale="85" zoomScaleNormal="85" workbookViewId="0">
      <selection activeCell="L6" sqref="L6"/>
    </sheetView>
  </sheetViews>
  <sheetFormatPr defaultColWidth="9" defaultRowHeight="13.8" outlineLevelRow="6" outlineLevelCol="6"/>
  <cols>
    <col min="1" max="1" width="6.25" customWidth="1"/>
    <col min="2" max="2" width="23.0092592592593" customWidth="1"/>
    <col min="3" max="3" width="9.62962962962963" customWidth="1"/>
    <col min="4" max="4" width="17" customWidth="1"/>
    <col min="5" max="5" width="14.5" customWidth="1"/>
    <col min="6" max="6" width="11.8796296296296" customWidth="1"/>
    <col min="7" max="7" width="33.3240740740741" style="1" customWidth="1"/>
    <col min="12" max="12" width="9.22222222222222"/>
  </cols>
  <sheetData>
    <row r="1" ht="43" customHeight="1" spans="1:7">
      <c r="A1" s="2" t="s">
        <v>0</v>
      </c>
      <c r="B1" s="2"/>
      <c r="C1" s="2"/>
      <c r="D1" s="2"/>
      <c r="E1" s="2"/>
      <c r="F1" s="2"/>
      <c r="G1" s="2"/>
    </row>
    <row r="2" ht="88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ht="90" customHeight="1" spans="1:7">
      <c r="A3" s="4">
        <v>1</v>
      </c>
      <c r="B3" s="5" t="s">
        <v>8</v>
      </c>
      <c r="C3" s="6" t="s">
        <v>9</v>
      </c>
      <c r="D3" s="6" t="s">
        <v>10</v>
      </c>
      <c r="E3" s="7">
        <v>12444</v>
      </c>
      <c r="F3" s="8">
        <v>16800</v>
      </c>
      <c r="G3" s="9" t="s">
        <v>11</v>
      </c>
    </row>
    <row r="4" ht="67" customHeight="1" spans="1:7">
      <c r="A4" s="4">
        <v>2</v>
      </c>
      <c r="B4" s="5" t="s">
        <v>12</v>
      </c>
      <c r="C4" s="6" t="s">
        <v>9</v>
      </c>
      <c r="D4" s="6" t="s">
        <v>13</v>
      </c>
      <c r="E4" s="7">
        <v>7000</v>
      </c>
      <c r="F4" s="7">
        <f>7000*3.6</f>
        <v>25200</v>
      </c>
      <c r="G4" s="10" t="s">
        <v>14</v>
      </c>
    </row>
    <row r="5" ht="92" customHeight="1" spans="1:7">
      <c r="A5" s="4">
        <v>3</v>
      </c>
      <c r="B5" s="5" t="s">
        <v>15</v>
      </c>
      <c r="C5" s="11" t="s">
        <v>16</v>
      </c>
      <c r="D5" s="11" t="s">
        <v>17</v>
      </c>
      <c r="E5" s="12">
        <v>5.6</v>
      </c>
      <c r="F5" s="11">
        <f>5.6*10000</f>
        <v>56000</v>
      </c>
      <c r="G5" s="13" t="s">
        <v>18</v>
      </c>
    </row>
    <row r="6" ht="43" customHeight="1" spans="1:7">
      <c r="A6" s="14" t="s">
        <v>19</v>
      </c>
      <c r="B6" s="15"/>
      <c r="C6" s="15"/>
      <c r="D6" s="15"/>
      <c r="E6" s="16"/>
      <c r="F6" s="17">
        <f>SUM(F3:F5)</f>
        <v>98000</v>
      </c>
      <c r="G6" s="5" t="s">
        <v>20</v>
      </c>
    </row>
    <row r="7" ht="51" customHeight="1" spans="1:7">
      <c r="A7" s="18" t="s">
        <v>21</v>
      </c>
      <c r="B7" s="18"/>
      <c r="C7" s="18"/>
      <c r="D7" s="18"/>
      <c r="E7" s="18"/>
      <c r="F7" s="18"/>
      <c r="G7" s="19"/>
    </row>
  </sheetData>
  <mergeCells count="3">
    <mergeCell ref="A1:G1"/>
    <mergeCell ref="A6:E6"/>
    <mergeCell ref="A7:G7"/>
  </mergeCells>
  <pageMargins left="0.75" right="0.75" top="1" bottom="1" header="0.5" footer="0.5"/>
  <pageSetup paperSize="9" scale="9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opLeftCell="A10" workbookViewId="0">
      <selection activeCell="O16" sqref="O16"/>
    </sheetView>
  </sheetViews>
  <sheetFormatPr defaultColWidth="9" defaultRowHeight="13.8"/>
  <sheetData/>
  <pageMargins left="0.75" right="0.75" top="1" bottom="1" header="0.5" footer="0.5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8"/>
  <sheetData/>
  <sheetProtection formatCells="0" insertHyperlinks="0" autoFilter="0"/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给水管道探测</vt:lpstr>
      <vt:lpstr>收费标准</vt:lpstr>
      <vt:lpstr>WpsReserved_CellImgList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何阳</cp:lastModifiedBy>
  <dcterms:created xsi:type="dcterms:W3CDTF">2022-12-01T09:03:00Z</dcterms:created>
  <cp:lastPrinted>2023-05-31T17:41:00Z</cp:lastPrinted>
  <dcterms:modified xsi:type="dcterms:W3CDTF">2024-04-07T06:40:29Z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DCE901563C6E4359B58D079957971DE9_13</vt:lpwstr>
  </property>
  <property fmtid="{D5CDD505-2E9C-101B-9397-08002B2CF9AE}" pid="3" name="KSOProductBuildVer">
    <vt:lpwstr>2052-12.1.0.16417</vt:lpwstr>
  </property>
</Properties>
</file>