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灯笼报价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<sst xmlns="http://schemas.openxmlformats.org/spreadsheetml/2006/main" count="98" uniqueCount="68">
  <si>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磨滩2026年景区南入口区域增加新春氛围美陈报价单</t>
  </si>
  <si>
    <t>序号</t>
  </si>
  <si>
    <t>板块</t>
  </si>
  <si>
    <t>项目</t>
  </si>
  <si>
    <t>规格</t>
  </si>
  <si>
    <t>数量</t>
  </si>
  <si>
    <t>单位</t>
  </si>
  <si>
    <t>单价（元）</t>
  </si>
  <si>
    <t>金额（元）</t>
  </si>
  <si>
    <t>示意图</t>
  </si>
  <si>
    <t>备注</t>
  </si>
  <si>
    <t>磨滩旅游度假区·南入口</t>
  </si>
  <si>
    <r>
      <rPr>
        <sz val="10"/>
        <color theme="1" tint="0.05"/>
        <rFont val="微软雅黑"/>
        <charset val="134"/>
      </rPr>
      <t xml:space="preserve">01
树木灯笼装饰
共8颗树
</t>
    </r>
    <r>
      <rPr>
        <sz val="10"/>
        <color rgb="FFFF0000"/>
        <rFont val="微软雅黑"/>
        <charset val="134"/>
      </rPr>
      <t>(提供装饰效果图）</t>
    </r>
  </si>
  <si>
    <t>铁艺骨架弹力布红色、橙、黄、蓝、绿灯笼，
直径30cm、40cm、50cm、60cm，含户外防水灯头灯泡
（每棵树约放置8~12个灯笼，据实结算）</t>
  </si>
  <si>
    <t>套</t>
  </si>
  <si>
    <t>中标后
需提供样品
或实物图</t>
  </si>
  <si>
    <t>户外防水柿子灯串5m20灯（每棵树约放置3串）</t>
  </si>
  <si>
    <r>
      <rPr>
        <sz val="10"/>
        <color theme="1" tint="0.05"/>
        <rFont val="微软雅黑"/>
        <charset val="134"/>
      </rPr>
      <t xml:space="preserve">02
树木灯笼装饰
共6颗树
</t>
    </r>
    <r>
      <rPr>
        <sz val="10"/>
        <color rgb="FFFF0000"/>
        <rFont val="微软雅黑"/>
        <charset val="134"/>
      </rPr>
      <t>(提供装饰效果图）</t>
    </r>
  </si>
  <si>
    <t>组</t>
  </si>
  <si>
    <t>一组穿插4只鱼灯
1m、80cm*2、60cm鱼灯
铁艺焊接立体造型，装防雨防腐蚀花灯表面丝绸布
分色裱糊部分彩绘印花</t>
  </si>
  <si>
    <r>
      <rPr>
        <sz val="10"/>
        <color theme="1" tint="0.05"/>
        <rFont val="微软雅黑"/>
        <charset val="134"/>
      </rPr>
      <t xml:space="preserve">03
停车场卫生间树木装饰
（总长约30米)
</t>
    </r>
    <r>
      <rPr>
        <sz val="10"/>
        <color rgb="FFFF0000"/>
        <rFont val="微软雅黑"/>
        <charset val="134"/>
      </rPr>
      <t>(提供装饰效果图）</t>
    </r>
  </si>
  <si>
    <t>竹编灯笼外圈红色包布，宽度30cm高度50cm</t>
  </si>
  <si>
    <t>个</t>
  </si>
  <si>
    <t>60cm宽金鱼风筝</t>
  </si>
  <si>
    <r>
      <rPr>
        <sz val="10"/>
        <color theme="1" tint="0.05"/>
        <rFont val="微软雅黑"/>
        <charset val="134"/>
      </rPr>
      <t xml:space="preserve">04
观光车上车点
</t>
    </r>
    <r>
      <rPr>
        <sz val="10"/>
        <color rgb="FFFF0000"/>
        <rFont val="微软雅黑"/>
        <charset val="134"/>
      </rPr>
      <t>(提供装饰效果图）</t>
    </r>
  </si>
  <si>
    <t>铁艺骨架弹力布红色、橙、黄、蓝、绿灯笼，
直径30cm、40cm、50cm，含户外防水灯头灯泡
（顶棚周长约68米，灯笼数量据实结算）</t>
  </si>
  <si>
    <t>80cm鱼灯
铁艺焊接立体造型，装防雨防腐蚀花灯表面丝绸布
分色裱糊部分彩绘印花</t>
  </si>
  <si>
    <r>
      <rPr>
        <sz val="10"/>
        <color theme="1" tint="0.05"/>
        <rFont val="微软雅黑"/>
        <charset val="134"/>
      </rPr>
      <t xml:space="preserve">05
入口水池
漂浮装饰
</t>
    </r>
    <r>
      <rPr>
        <sz val="10"/>
        <color rgb="FFFF0000"/>
        <rFont val="微软雅黑"/>
        <charset val="134"/>
      </rPr>
      <t>(提供装饰效果图）</t>
    </r>
  </si>
  <si>
    <t>标注水域尺寸27.8*9.7m、23*9.7m、23.2*9.7、31.4*9.7m
pvc边缘异形切割，搭配重，漂浮于水面</t>
  </si>
  <si>
    <t>06
竹编美陈</t>
  </si>
  <si>
    <t>区域1竹篾、红球、竹子等
总布置范围长度15米，高4米，宽度5米</t>
  </si>
  <si>
    <t>项</t>
  </si>
  <si>
    <t>区域2竹篾、红球、竹子等
总布置范围长度10米，高3米，宽度2米</t>
  </si>
  <si>
    <t>灯笼片</t>
  </si>
  <si>
    <t>定制pvc灯笼片（17.5*38cm，一个灯架6片灯片，40个灯笼架合计：240张）</t>
  </si>
  <si>
    <t>张</t>
  </si>
  <si>
    <t>现有灯笼改造</t>
  </si>
  <si>
    <t>门牌</t>
  </si>
  <si>
    <t>（15mmpvc+立体字+手工做旧）尺寸：190*100cm，
内容：财门、禄门、喜门</t>
  </si>
  <si>
    <t>大街广场</t>
  </si>
  <si>
    <r>
      <rPr>
        <sz val="10"/>
        <color theme="1" tint="0.05"/>
        <rFont val="微软雅黑"/>
        <charset val="134"/>
      </rPr>
      <t xml:space="preserve">07
树灯优化
</t>
    </r>
    <r>
      <rPr>
        <sz val="10"/>
        <color rgb="FFFF0000"/>
        <rFont val="微软雅黑"/>
        <charset val="134"/>
      </rPr>
      <t>(提供装饰效果图）</t>
    </r>
  </si>
  <si>
    <r>
      <rPr>
        <sz val="10"/>
        <color rgb="FFFF0000"/>
        <rFont val="微软雅黑"/>
        <charset val="134"/>
      </rPr>
      <t>含原树灯拆除</t>
    </r>
    <r>
      <rPr>
        <sz val="10"/>
        <color theme="1" tint="0.05"/>
        <rFont val="微软雅黑"/>
        <charset val="134"/>
      </rPr>
      <t xml:space="preserve">
更换为效果图上的款式
灯笼数量25~30个，据实结算</t>
    </r>
  </si>
  <si>
    <t>办公室氛围装饰</t>
  </si>
  <si>
    <t>纸灯笼</t>
  </si>
  <si>
    <t>30cm*100个纸灯笼
10套12色丙烯软头马克笔</t>
  </si>
  <si>
    <t>无需人工</t>
  </si>
  <si>
    <t>新年装饰</t>
  </si>
  <si>
    <t>装饰挂布、可悬挂灯笼串、福字摆件、悬挂福字
（据实结算）</t>
  </si>
  <si>
    <t>其他</t>
  </si>
  <si>
    <t>电线</t>
  </si>
  <si>
    <t>电线（据实结算）</t>
  </si>
  <si>
    <t>米</t>
  </si>
  <si>
    <t>钢丝</t>
  </si>
  <si>
    <t>4mm粗钢丝绳500m</t>
  </si>
  <si>
    <t>时控</t>
  </si>
  <si>
    <t>脚手架</t>
  </si>
  <si>
    <t>脚手架租赁2组</t>
  </si>
  <si>
    <t>按需求</t>
  </si>
  <si>
    <t>登高车</t>
  </si>
  <si>
    <t>趟</t>
  </si>
  <si>
    <t>人员安装</t>
  </si>
  <si>
    <t>人</t>
  </si>
  <si>
    <t>物料运输</t>
  </si>
  <si>
    <t>备用金</t>
  </si>
  <si>
    <t>总预算5%</t>
  </si>
  <si>
    <t>小计：</t>
  </si>
  <si>
    <t>税率：6%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</si>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</sst>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7" formatCode="&quot;￥&quot;#,##0.00;&quot;￥&quot;\-#,##0.00"/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;[Red]&quot;￥&quot;\-#,##0.0"/>
  </numFmts>
  <fonts count="27">
    <font>
      <sz val="11"/>
      <color theme="1"/>
      <name val="等线"/>
      <charset val="134"/>
      <scheme val="minor"/>
    </font>
    <font>
      <sz val="10"/>
      <color theme="1" tint="0.05"/>
      <name val="微软雅黑"/>
      <charset val="134"/>
    </font>
    <font>
      <b/>
      <sz val="24"/>
      <color theme="1" tint="0.05"/>
      <name val="微软雅黑"/>
      <charset val="134"/>
    </font>
    <font>
      <b/>
      <sz val="11"/>
      <color theme="1" tint="0.05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等线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 applyBorder="0">
      <alignment vertical="center"/>
    </xf>
    <xf numFmtId="0" fontId="0" fillId="0" borderId="0" applyBorder="0">
      <alignment vertical="center"/>
    </xf>
    <xf numFmtId="0" fontId="2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6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/>
    </xf>
    <xf numFmtId="176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8" fontId="3" fillId="3" borderId="1" xfId="0" applyNumberFormat="1" applyFont="1" applyFill="1" applyBorder="1" applyAlignment="1">
      <alignment horizontal="center" vertical="center"/>
    </xf>
    <xf numFmtId="7" fontId="3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8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6" xfId="51"/>
    <cellStyle name="常规 4" xfId="52"/>
    <cellStyle name="常规 7 2" xfId="53"/>
    <cellStyle name="常规_Sheet1_1" xfId="54"/>
    <cellStyle name="常规 8" xfId="55"/>
    <cellStyle name="常规 7" xfId="56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92D050"/>
      <color rgb="00000000"/>
      <color rgb="00FFFF0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165735</xdr:colOff>
      <xdr:row>3</xdr:row>
      <xdr:rowOff>442595</xdr:rowOff>
    </xdr:from>
    <xdr:to>
      <xdr:col>8</xdr:col>
      <xdr:colOff>824865</xdr:colOff>
      <xdr:row>3</xdr:row>
      <xdr:rowOff>1104900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47425" y="2576195"/>
          <a:ext cx="659130" cy="662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34925</xdr:colOff>
      <xdr:row>2</xdr:row>
      <xdr:rowOff>25400</xdr:rowOff>
    </xdr:from>
    <xdr:to>
      <xdr:col>8</xdr:col>
      <xdr:colOff>2802890</xdr:colOff>
      <xdr:row>3</xdr:row>
      <xdr:rowOff>467360</xdr:rowOff>
    </xdr:to>
    <xdr:pic>
      <xdr:nvPicPr>
        <xdr:cNvPr id="15" name="图片 1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016615" y="1054100"/>
          <a:ext cx="2767965" cy="154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88900</xdr:colOff>
      <xdr:row>4</xdr:row>
      <xdr:rowOff>253365</xdr:rowOff>
    </xdr:from>
    <xdr:to>
      <xdr:col>8</xdr:col>
      <xdr:colOff>2755265</xdr:colOff>
      <xdr:row>6</xdr:row>
      <xdr:rowOff>330835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070590" y="3529965"/>
          <a:ext cx="2666365" cy="1512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40005</xdr:colOff>
      <xdr:row>7</xdr:row>
      <xdr:rowOff>84455</xdr:rowOff>
    </xdr:from>
    <xdr:to>
      <xdr:col>8</xdr:col>
      <xdr:colOff>2755900</xdr:colOff>
      <xdr:row>8</xdr:row>
      <xdr:rowOff>510540</xdr:rowOff>
    </xdr:to>
    <xdr:pic>
      <xdr:nvPicPr>
        <xdr:cNvPr id="17" name="图片 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021695" y="5710555"/>
          <a:ext cx="2715895" cy="153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82550</xdr:colOff>
      <xdr:row>9</xdr:row>
      <xdr:rowOff>41910</xdr:rowOff>
    </xdr:from>
    <xdr:to>
      <xdr:col>8</xdr:col>
      <xdr:colOff>2781935</xdr:colOff>
      <xdr:row>10</xdr:row>
      <xdr:rowOff>706120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064240" y="7877810"/>
          <a:ext cx="2699385" cy="151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246380</xdr:colOff>
      <xdr:row>15</xdr:row>
      <xdr:rowOff>65405</xdr:rowOff>
    </xdr:from>
    <xdr:to>
      <xdr:col>8</xdr:col>
      <xdr:colOff>1699895</xdr:colOff>
      <xdr:row>15</xdr:row>
      <xdr:rowOff>890905</xdr:rowOff>
    </xdr:to>
    <xdr:pic>
      <xdr:nvPicPr>
        <xdr:cNvPr id="23" name="图片 22"/>
        <xdr:cNvPicPr>
          <a:picLocks noChangeAspect="1"/>
        </xdr:cNvPicPr>
      </xdr:nvPicPr>
      <xdr:blipFill>
        <a:blip r:embed="rId6"/>
        <a:srcRect b="39750"/>
        <a:stretch>
          <a:fillRect/>
        </a:stretch>
      </xdr:blipFill>
      <xdr:spPr>
        <a:xfrm>
          <a:off x="11228070" y="14835505"/>
          <a:ext cx="1453515" cy="825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91440</xdr:colOff>
      <xdr:row>17</xdr:row>
      <xdr:rowOff>28575</xdr:rowOff>
    </xdr:from>
    <xdr:to>
      <xdr:col>8</xdr:col>
      <xdr:colOff>1263015</xdr:colOff>
      <xdr:row>17</xdr:row>
      <xdr:rowOff>1229995</xdr:rowOff>
    </xdr:to>
    <xdr:pic>
      <xdr:nvPicPr>
        <xdr:cNvPr id="27" name="图片 26"/>
        <xdr:cNvPicPr>
          <a:picLocks noChangeAspect="1"/>
        </xdr:cNvPicPr>
      </xdr:nvPicPr>
      <xdr:blipFill>
        <a:blip r:embed="rId7"/>
        <a:srcRect t="33750" b="2363"/>
        <a:stretch>
          <a:fillRect/>
        </a:stretch>
      </xdr:blipFill>
      <xdr:spPr>
        <a:xfrm>
          <a:off x="11073130" y="17033875"/>
          <a:ext cx="1171575" cy="1201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308610</xdr:colOff>
      <xdr:row>16</xdr:row>
      <xdr:rowOff>50800</xdr:rowOff>
    </xdr:from>
    <xdr:to>
      <xdr:col>8</xdr:col>
      <xdr:colOff>1856740</xdr:colOff>
      <xdr:row>16</xdr:row>
      <xdr:rowOff>1229995</xdr:rowOff>
    </xdr:to>
    <xdr:pic>
      <xdr:nvPicPr>
        <xdr:cNvPr id="28" name="图片 2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290300" y="15773400"/>
          <a:ext cx="1548130" cy="1179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1300480</xdr:colOff>
      <xdr:row>17</xdr:row>
      <xdr:rowOff>28575</xdr:rowOff>
    </xdr:from>
    <xdr:to>
      <xdr:col>8</xdr:col>
      <xdr:colOff>2328545</xdr:colOff>
      <xdr:row>17</xdr:row>
      <xdr:rowOff>1236345</xdr:rowOff>
    </xdr:to>
    <xdr:pic>
      <xdr:nvPicPr>
        <xdr:cNvPr id="29" name="图片 2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282170" y="17033875"/>
          <a:ext cx="1028065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90170</xdr:colOff>
      <xdr:row>18</xdr:row>
      <xdr:rowOff>26670</xdr:rowOff>
    </xdr:from>
    <xdr:to>
      <xdr:col>8</xdr:col>
      <xdr:colOff>946785</xdr:colOff>
      <xdr:row>18</xdr:row>
      <xdr:rowOff>1244600</xdr:rowOff>
    </xdr:to>
    <xdr:pic>
      <xdr:nvPicPr>
        <xdr:cNvPr id="30" name="图片 29"/>
        <xdr:cNvPicPr>
          <a:picLocks noChangeAspect="1"/>
        </xdr:cNvPicPr>
      </xdr:nvPicPr>
      <xdr:blipFill>
        <a:blip r:embed="rId10"/>
        <a:srcRect r="3723" b="3547"/>
        <a:stretch>
          <a:fillRect/>
        </a:stretch>
      </xdr:blipFill>
      <xdr:spPr>
        <a:xfrm>
          <a:off x="11071860" y="18301970"/>
          <a:ext cx="856615" cy="1217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956310</xdr:colOff>
      <xdr:row>18</xdr:row>
      <xdr:rowOff>26035</xdr:rowOff>
    </xdr:from>
    <xdr:to>
      <xdr:col>8</xdr:col>
      <xdr:colOff>1880870</xdr:colOff>
      <xdr:row>18</xdr:row>
      <xdr:rowOff>1238250</xdr:rowOff>
    </xdr:to>
    <xdr:pic>
      <xdr:nvPicPr>
        <xdr:cNvPr id="31" name="图片 3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938000" y="18301335"/>
          <a:ext cx="924560" cy="1212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224790</xdr:colOff>
      <xdr:row>14</xdr:row>
      <xdr:rowOff>67310</xdr:rowOff>
    </xdr:from>
    <xdr:to>
      <xdr:col>8</xdr:col>
      <xdr:colOff>877570</xdr:colOff>
      <xdr:row>14</xdr:row>
      <xdr:rowOff>1221740</xdr:rowOff>
    </xdr:to>
    <xdr:pic>
      <xdr:nvPicPr>
        <xdr:cNvPr id="3" name="图片 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206480" y="13554710"/>
          <a:ext cx="652780" cy="1154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914400</xdr:colOff>
      <xdr:row>14</xdr:row>
      <xdr:rowOff>62230</xdr:rowOff>
    </xdr:from>
    <xdr:to>
      <xdr:col>8</xdr:col>
      <xdr:colOff>1793875</xdr:colOff>
      <xdr:row>14</xdr:row>
      <xdr:rowOff>1241425</xdr:rowOff>
    </xdr:to>
    <xdr:pic>
      <xdr:nvPicPr>
        <xdr:cNvPr id="4" name="图片 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 rot="5400000">
          <a:off x="11746230" y="13699490"/>
          <a:ext cx="1179195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137795</xdr:colOff>
      <xdr:row>11</xdr:row>
      <xdr:rowOff>6350</xdr:rowOff>
    </xdr:from>
    <xdr:to>
      <xdr:col>8</xdr:col>
      <xdr:colOff>2328545</xdr:colOff>
      <xdr:row>11</xdr:row>
      <xdr:rowOff>1409065</xdr:rowOff>
    </xdr:to>
    <xdr:pic>
      <xdr:nvPicPr>
        <xdr:cNvPr id="6" name="图片 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119485" y="9544050"/>
          <a:ext cx="2190750" cy="1402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84455</xdr:colOff>
      <xdr:row>12</xdr:row>
      <xdr:rowOff>10795</xdr:rowOff>
    </xdr:from>
    <xdr:to>
      <xdr:col>8</xdr:col>
      <xdr:colOff>2007870</xdr:colOff>
      <xdr:row>12</xdr:row>
      <xdr:rowOff>255905</xdr:rowOff>
    </xdr:to>
    <xdr:pic>
      <xdr:nvPicPr>
        <xdr:cNvPr id="5" name="图片 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066145" y="10996295"/>
          <a:ext cx="1923415" cy="245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94615</xdr:colOff>
      <xdr:row>12</xdr:row>
      <xdr:rowOff>381000</xdr:rowOff>
    </xdr:from>
    <xdr:to>
      <xdr:col>8</xdr:col>
      <xdr:colOff>1060450</xdr:colOff>
      <xdr:row>12</xdr:row>
      <xdr:rowOff>1099820</xdr:rowOff>
    </xdr:to>
    <xdr:pic>
      <xdr:nvPicPr>
        <xdr:cNvPr id="7" name="图片 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076305" y="11366500"/>
          <a:ext cx="96583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46990</xdr:colOff>
      <xdr:row>13</xdr:row>
      <xdr:rowOff>0</xdr:rowOff>
    </xdr:from>
    <xdr:to>
      <xdr:col>8</xdr:col>
      <xdr:colOff>1060450</xdr:colOff>
      <xdr:row>13</xdr:row>
      <xdr:rowOff>1207770</xdr:rowOff>
    </xdr:to>
    <xdr:pic>
      <xdr:nvPicPr>
        <xdr:cNvPr id="8" name="图片 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1028680" y="12204700"/>
          <a:ext cx="1013460" cy="120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1285240</xdr:colOff>
      <xdr:row>12</xdr:row>
      <xdr:rowOff>294640</xdr:rowOff>
    </xdr:from>
    <xdr:to>
      <xdr:col>8</xdr:col>
      <xdr:colOff>2269490</xdr:colOff>
      <xdr:row>13</xdr:row>
      <xdr:rowOff>1215390</xdr:rowOff>
    </xdr:to>
    <xdr:grpSp>
      <xdr:nvGrpSpPr>
        <xdr:cNvPr id="11" name="组合 10"/>
        <xdr:cNvGrpSpPr/>
      </xdr:nvGrpSpPr>
      <xdr:grpSpPr>
        <a:xfrm>
          <a:off x="12266930" y="11280140"/>
          <a:ext cx="984250" cy="2139950"/>
          <a:chOff x="19229" y="17729"/>
          <a:chExt cx="2026" cy="4404"/>
        </a:xfrm>
      </xdr:grpSpPr>
      <xdr:pic>
        <xdr:nvPicPr>
          <xdr:cNvPr id="9" name="图片 8"/>
          <xdr:cNvPicPr>
            <a:picLocks noChangeAspect="1"/>
          </xdr:cNvPicPr>
        </xdr:nvPicPr>
        <xdr:blipFill>
          <a:blip r:embed="rId18"/>
          <a:stretch>
            <a:fillRect/>
          </a:stretch>
        </xdr:blipFill>
        <xdr:spPr>
          <a:xfrm>
            <a:off x="19229" y="17729"/>
            <a:ext cx="2011" cy="1350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10" name="图片 9"/>
          <xdr:cNvPicPr>
            <a:picLocks noChangeAspect="1"/>
          </xdr:cNvPicPr>
        </xdr:nvPicPr>
        <xdr:blipFill>
          <a:blip r:embed="rId19"/>
          <a:stretch>
            <a:fillRect/>
          </a:stretch>
        </xdr:blipFill>
        <xdr:spPr>
          <a:xfrm>
            <a:off x="19229" y="19035"/>
            <a:ext cx="2026" cy="3099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K18" sqref="K18"/>
    </sheetView>
  </sheetViews>
  <sheetFormatPr defaultColWidth="8.70833333333333" defaultRowHeight="16.5"/>
  <cols>
    <col min="1" max="1" width="9.14166666666667" style="1"/>
    <col min="2" max="2" width="21.5333333333333" style="1" customWidth="1"/>
    <col min="3" max="3" width="17.3166666666667" style="1" customWidth="1"/>
    <col min="4" max="4" width="50.5333333333333" style="1" customWidth="1"/>
    <col min="5" max="5" width="10.7166666666667" style="2" customWidth="1"/>
    <col min="6" max="6" width="9.625" style="2" customWidth="1"/>
    <col min="7" max="7" width="12.0083333333333" style="2" customWidth="1"/>
    <col min="8" max="8" width="13.2416666666667" style="2" customWidth="1"/>
    <col min="9" max="9" width="37.2083333333333" style="1" customWidth="1"/>
    <col min="10" max="10" width="14.8416666666667" style="1" customWidth="1"/>
    <col min="11" max="11" width="41.9166666666667" style="1" customWidth="1"/>
    <col min="12" max="16384" width="9.14166666666667" style="1"/>
  </cols>
  <sheetData>
    <row r="1" s="1" customFormat="1" ht="45" customHeight="1" spans="1:10">
      <c r="A1" s="3" t="s">
        <v>0</v>
      </c>
      <c r="B1" s="3"/>
      <c r="C1" s="3"/>
      <c r="D1" s="3"/>
      <c r="E1" s="4"/>
      <c r="F1" s="4"/>
      <c r="G1" s="4"/>
      <c r="H1" s="4"/>
      <c r="I1" s="3"/>
      <c r="J1" s="3"/>
    </row>
    <row r="2" s="1" customFormat="1" ht="3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</row>
    <row r="3" s="1" customFormat="1" ht="87" customHeight="1" spans="1:10">
      <c r="A3" s="9">
        <v>1</v>
      </c>
      <c r="B3" s="10" t="s">
        <v>11</v>
      </c>
      <c r="C3" s="11" t="s">
        <v>12</v>
      </c>
      <c r="D3" s="11" t="s">
        <v>13</v>
      </c>
      <c r="E3" s="12">
        <v>8</v>
      </c>
      <c r="F3" s="12" t="s">
        <v>14</v>
      </c>
      <c r="G3" s="12"/>
      <c r="H3" s="13">
        <f>E3*G3</f>
        <v>0</v>
      </c>
      <c r="I3" s="14"/>
      <c r="J3" s="15" t="s">
        <v>15</v>
      </c>
    </row>
    <row r="4" s="1" customFormat="1" ht="90" customHeight="1" spans="1:10">
      <c r="A4" s="9"/>
      <c r="B4" s="10"/>
      <c r="C4" s="11"/>
      <c r="D4" s="11" t="s">
        <v>16</v>
      </c>
      <c r="E4" s="12">
        <v>8</v>
      </c>
      <c r="F4" s="12" t="s">
        <v>14</v>
      </c>
      <c r="G4" s="12"/>
      <c r="H4" s="13">
        <f>E4*G4</f>
        <v>0</v>
      </c>
      <c r="I4" s="14"/>
      <c r="J4" s="15"/>
    </row>
    <row r="5" s="1" customFormat="1" ht="77" customHeight="1" spans="1:10">
      <c r="A5" s="9">
        <v>2</v>
      </c>
      <c r="B5" s="10"/>
      <c r="C5" s="11" t="s">
        <v>17</v>
      </c>
      <c r="D5" s="11" t="s">
        <v>13</v>
      </c>
      <c r="E5" s="12">
        <v>2</v>
      </c>
      <c r="F5" s="12" t="s">
        <v>18</v>
      </c>
      <c r="G5" s="12"/>
      <c r="H5" s="13">
        <f>E5*G5</f>
        <v>0</v>
      </c>
      <c r="I5" s="14"/>
      <c r="J5" s="15" t="s">
        <v>15</v>
      </c>
    </row>
    <row r="6" s="1" customFormat="1" ht="36" customHeight="1" spans="1:10">
      <c r="A6" s="9"/>
      <c r="B6" s="10"/>
      <c r="C6" s="11"/>
      <c r="D6" s="11" t="s">
        <v>16</v>
      </c>
      <c r="E6" s="12">
        <v>2</v>
      </c>
      <c r="F6" s="12" t="s">
        <v>18</v>
      </c>
      <c r="G6" s="12"/>
      <c r="H6" s="13">
        <f>E6*G6</f>
        <v>0</v>
      </c>
      <c r="I6" s="14"/>
      <c r="J6" s="15"/>
    </row>
    <row r="7" s="1" customFormat="1" ht="72" customHeight="1" spans="1:10">
      <c r="A7" s="9"/>
      <c r="B7" s="10"/>
      <c r="C7" s="11"/>
      <c r="D7" s="11" t="s">
        <v>19</v>
      </c>
      <c r="E7" s="12">
        <v>2</v>
      </c>
      <c r="F7" s="12" t="s">
        <v>18</v>
      </c>
      <c r="G7" s="12"/>
      <c r="H7" s="13">
        <f>E7*G7</f>
        <v>0</v>
      </c>
      <c r="I7" s="14"/>
      <c r="J7" s="15"/>
    </row>
    <row r="8" s="1" customFormat="1" ht="87" customHeight="1" spans="1:10">
      <c r="A8" s="9">
        <v>3</v>
      </c>
      <c r="B8" s="10"/>
      <c r="C8" s="11" t="s">
        <v>20</v>
      </c>
      <c r="D8" s="11" t="s">
        <v>21</v>
      </c>
      <c r="E8" s="12">
        <v>30</v>
      </c>
      <c r="F8" s="12" t="s">
        <v>22</v>
      </c>
      <c r="G8" s="12"/>
      <c r="H8" s="13">
        <f>E8*G8</f>
        <v>0</v>
      </c>
      <c r="I8" s="14"/>
      <c r="J8" s="15" t="s">
        <v>15</v>
      </c>
    </row>
    <row r="9" s="1" customFormat="1" ht="87" customHeight="1" spans="1:10">
      <c r="A9" s="9"/>
      <c r="B9" s="10"/>
      <c r="C9" s="11"/>
      <c r="D9" s="11" t="s">
        <v>23</v>
      </c>
      <c r="E9" s="12">
        <v>30</v>
      </c>
      <c r="F9" s="12" t="s">
        <v>22</v>
      </c>
      <c r="G9" s="12"/>
      <c r="H9" s="13">
        <f t="shared" ref="H9:H14" si="0">E9*G9</f>
        <v>0</v>
      </c>
      <c r="I9" s="14"/>
      <c r="J9" s="15"/>
    </row>
    <row r="10" s="1" customFormat="1" ht="67" customHeight="1" spans="1:10">
      <c r="A10" s="9">
        <v>4</v>
      </c>
      <c r="B10" s="10"/>
      <c r="C10" s="11" t="s">
        <v>24</v>
      </c>
      <c r="D10" s="11" t="s">
        <v>25</v>
      </c>
      <c r="E10" s="12">
        <v>1</v>
      </c>
      <c r="F10" s="12" t="s">
        <v>14</v>
      </c>
      <c r="G10" s="12"/>
      <c r="H10" s="13">
        <f t="shared" si="0"/>
        <v>0</v>
      </c>
      <c r="I10" s="14"/>
      <c r="J10" s="15"/>
    </row>
    <row r="11" s="1" customFormat="1" ht="67" customHeight="1" spans="1:10">
      <c r="A11" s="9"/>
      <c r="B11" s="10"/>
      <c r="C11" s="11"/>
      <c r="D11" s="11" t="s">
        <v>26</v>
      </c>
      <c r="E11" s="12">
        <v>4</v>
      </c>
      <c r="F11" s="12" t="s">
        <v>22</v>
      </c>
      <c r="G11" s="12"/>
      <c r="H11" s="13">
        <f t="shared" si="0"/>
        <v>0</v>
      </c>
      <c r="I11" s="14"/>
      <c r="J11" s="15"/>
    </row>
    <row r="12" s="1" customFormat="1" ht="114" customHeight="1" spans="1:10">
      <c r="A12" s="9">
        <v>5</v>
      </c>
      <c r="B12" s="10"/>
      <c r="C12" s="11" t="s">
        <v>27</v>
      </c>
      <c r="D12" s="11" t="s">
        <v>28</v>
      </c>
      <c r="E12" s="12">
        <v>1</v>
      </c>
      <c r="F12" s="12" t="s">
        <v>14</v>
      </c>
      <c r="G12" s="12"/>
      <c r="H12" s="13">
        <f t="shared" si="0"/>
        <v>0</v>
      </c>
      <c r="I12" s="14"/>
      <c r="J12" s="15"/>
    </row>
    <row r="13" s="1" customFormat="1" ht="96" customHeight="1" spans="1:10">
      <c r="A13" s="9">
        <v>6</v>
      </c>
      <c r="B13" s="10"/>
      <c r="C13" s="11" t="s">
        <v>29</v>
      </c>
      <c r="D13" s="11" t="s">
        <v>30</v>
      </c>
      <c r="E13" s="12">
        <v>1</v>
      </c>
      <c r="F13" s="12" t="s">
        <v>31</v>
      </c>
      <c r="G13" s="12"/>
      <c r="H13" s="13">
        <f t="shared" si="0"/>
        <v>0</v>
      </c>
      <c r="I13" s="14"/>
      <c r="J13" s="15"/>
    </row>
    <row r="14" s="1" customFormat="1" ht="101" customHeight="1" spans="1:10">
      <c r="A14" s="9"/>
      <c r="B14" s="10"/>
      <c r="C14" s="11"/>
      <c r="D14" s="11" t="s">
        <v>32</v>
      </c>
      <c r="E14" s="12">
        <v>1</v>
      </c>
      <c r="F14" s="12" t="s">
        <v>31</v>
      </c>
      <c r="G14" s="12"/>
      <c r="H14" s="13">
        <f t="shared" si="0"/>
        <v>0</v>
      </c>
      <c r="I14" s="14"/>
      <c r="J14" s="15"/>
    </row>
    <row r="15" s="1" customFormat="1" ht="101" customHeight="1" spans="1:10">
      <c r="A15" s="9">
        <v>7</v>
      </c>
      <c r="B15" s="10"/>
      <c r="C15" s="11" t="s">
        <v>33</v>
      </c>
      <c r="D15" s="11" t="s">
        <v>34</v>
      </c>
      <c r="E15" s="12">
        <v>240</v>
      </c>
      <c r="F15" s="12" t="s">
        <v>35</v>
      </c>
      <c r="G15" s="12"/>
      <c r="H15" s="13">
        <f t="shared" ref="H15:H27" si="1">E15*G15</f>
        <v>0</v>
      </c>
      <c r="I15" s="14"/>
      <c r="J15" s="15" t="s">
        <v>36</v>
      </c>
    </row>
    <row r="16" s="1" customFormat="1" ht="75" customHeight="1" spans="1:10">
      <c r="A16" s="9">
        <v>8</v>
      </c>
      <c r="B16" s="10"/>
      <c r="C16" s="16" t="s">
        <v>37</v>
      </c>
      <c r="D16" s="16" t="s">
        <v>38</v>
      </c>
      <c r="E16" s="17">
        <v>3</v>
      </c>
      <c r="F16" s="12" t="s">
        <v>22</v>
      </c>
      <c r="G16" s="12"/>
      <c r="H16" s="13">
        <f t="shared" si="1"/>
        <v>0</v>
      </c>
      <c r="I16" s="14"/>
      <c r="J16" s="15"/>
    </row>
    <row r="17" s="1" customFormat="1" ht="101" customHeight="1" spans="1:10">
      <c r="A17" s="9">
        <v>9</v>
      </c>
      <c r="B17" s="10" t="s">
        <v>39</v>
      </c>
      <c r="C17" s="11" t="s">
        <v>40</v>
      </c>
      <c r="D17" s="18" t="s">
        <v>41</v>
      </c>
      <c r="E17" s="12">
        <v>1</v>
      </c>
      <c r="F17" s="12" t="s">
        <v>14</v>
      </c>
      <c r="G17" s="12"/>
      <c r="H17" s="13">
        <f t="shared" si="1"/>
        <v>0</v>
      </c>
      <c r="I17" s="14"/>
      <c r="J17" s="15" t="s">
        <v>15</v>
      </c>
    </row>
    <row r="18" s="1" customFormat="1" ht="100" customHeight="1" spans="1:10">
      <c r="A18" s="9">
        <v>10</v>
      </c>
      <c r="B18" s="10" t="s">
        <v>42</v>
      </c>
      <c r="C18" s="11" t="s">
        <v>43</v>
      </c>
      <c r="D18" s="11" t="s">
        <v>44</v>
      </c>
      <c r="E18" s="12">
        <v>1</v>
      </c>
      <c r="F18" s="12" t="s">
        <v>14</v>
      </c>
      <c r="G18" s="12"/>
      <c r="H18" s="13">
        <f t="shared" si="1"/>
        <v>0</v>
      </c>
      <c r="I18" s="14"/>
      <c r="J18" s="15" t="s">
        <v>45</v>
      </c>
    </row>
    <row r="19" s="1" customFormat="1" ht="100" customHeight="1" spans="1:10">
      <c r="A19" s="9">
        <v>11</v>
      </c>
      <c r="B19" s="10"/>
      <c r="C19" s="11" t="s">
        <v>46</v>
      </c>
      <c r="D19" s="11" t="s">
        <v>47</v>
      </c>
      <c r="E19" s="12">
        <v>10</v>
      </c>
      <c r="F19" s="12" t="s">
        <v>14</v>
      </c>
      <c r="G19" s="12"/>
      <c r="H19" s="13">
        <f t="shared" si="1"/>
        <v>0</v>
      </c>
      <c r="I19" s="14"/>
      <c r="J19" s="15" t="s">
        <v>45</v>
      </c>
    </row>
    <row r="20" s="1" customFormat="1" ht="40" customHeight="1" spans="1:10">
      <c r="A20" s="9">
        <v>12</v>
      </c>
      <c r="B20" s="10" t="s">
        <v>48</v>
      </c>
      <c r="C20" s="11" t="s">
        <v>49</v>
      </c>
      <c r="D20" s="11" t="s">
        <v>50</v>
      </c>
      <c r="E20" s="12">
        <v>600</v>
      </c>
      <c r="F20" s="12" t="s">
        <v>51</v>
      </c>
      <c r="G20" s="12"/>
      <c r="H20" s="13">
        <f t="shared" si="1"/>
        <v>0</v>
      </c>
      <c r="I20" s="14"/>
      <c r="J20" s="15"/>
    </row>
    <row r="21" s="1" customFormat="1" ht="40" customHeight="1" spans="1:10">
      <c r="A21" s="9">
        <v>13</v>
      </c>
      <c r="B21" s="10"/>
      <c r="C21" s="11" t="s">
        <v>52</v>
      </c>
      <c r="D21" s="11" t="s">
        <v>53</v>
      </c>
      <c r="E21" s="12">
        <v>1</v>
      </c>
      <c r="F21" s="12" t="s">
        <v>31</v>
      </c>
      <c r="G21" s="12"/>
      <c r="H21" s="13">
        <f t="shared" si="1"/>
        <v>0</v>
      </c>
      <c r="I21" s="14"/>
      <c r="J21" s="15"/>
    </row>
    <row r="22" s="1" customFormat="1" ht="40" customHeight="1" spans="1:10">
      <c r="A22" s="9">
        <v>14</v>
      </c>
      <c r="B22" s="10"/>
      <c r="C22" s="11" t="s">
        <v>54</v>
      </c>
      <c r="D22" s="11" t="s">
        <v>54</v>
      </c>
      <c r="E22" s="12">
        <v>5</v>
      </c>
      <c r="F22" s="12" t="s">
        <v>22</v>
      </c>
      <c r="G22" s="12"/>
      <c r="H22" s="13">
        <f t="shared" si="1"/>
        <v>0</v>
      </c>
      <c r="I22" s="14"/>
      <c r="J22" s="15"/>
    </row>
    <row r="23" s="1" customFormat="1" ht="40" customHeight="1" spans="1:10">
      <c r="A23" s="9">
        <v>15</v>
      </c>
      <c r="B23" s="10"/>
      <c r="C23" s="10" t="s">
        <v>55</v>
      </c>
      <c r="D23" s="10" t="s">
        <v>56</v>
      </c>
      <c r="E23" s="19"/>
      <c r="F23" s="19" t="s">
        <v>18</v>
      </c>
      <c r="G23" s="19"/>
      <c r="H23" s="13">
        <f t="shared" si="1"/>
        <v>0</v>
      </c>
      <c r="I23" s="14"/>
      <c r="J23" s="15" t="s">
        <v>57</v>
      </c>
    </row>
    <row r="24" s="1" customFormat="1" ht="40" customHeight="1" spans="1:10">
      <c r="A24" s="9">
        <v>16</v>
      </c>
      <c r="B24" s="10"/>
      <c r="C24" s="11" t="s">
        <v>58</v>
      </c>
      <c r="D24" s="11" t="s">
        <v>58</v>
      </c>
      <c r="E24" s="12"/>
      <c r="F24" s="12" t="s">
        <v>59</v>
      </c>
      <c r="G24" s="12"/>
      <c r="H24" s="13">
        <f t="shared" si="1"/>
        <v>0</v>
      </c>
      <c r="I24" s="14"/>
      <c r="J24" s="15" t="s">
        <v>57</v>
      </c>
    </row>
    <row r="25" s="1" customFormat="1" ht="40" customHeight="1" spans="1:10">
      <c r="A25" s="9">
        <v>17</v>
      </c>
      <c r="B25" s="10"/>
      <c r="C25" s="11" t="s">
        <v>60</v>
      </c>
      <c r="D25" s="11" t="s">
        <v>60</v>
      </c>
      <c r="E25" s="12"/>
      <c r="F25" s="12" t="s">
        <v>61</v>
      </c>
      <c r="G25" s="12"/>
      <c r="H25" s="13">
        <f t="shared" si="1"/>
        <v>0</v>
      </c>
      <c r="I25" s="14"/>
      <c r="J25" s="15" t="s">
        <v>57</v>
      </c>
    </row>
    <row r="26" s="1" customFormat="1" ht="40" customHeight="1" spans="1:10">
      <c r="A26" s="9">
        <v>18</v>
      </c>
      <c r="B26" s="10"/>
      <c r="C26" s="11" t="s">
        <v>62</v>
      </c>
      <c r="D26" s="11" t="s">
        <v>62</v>
      </c>
      <c r="E26" s="12"/>
      <c r="F26" s="12" t="s">
        <v>59</v>
      </c>
      <c r="G26" s="12"/>
      <c r="H26" s="13">
        <f t="shared" si="1"/>
        <v>0</v>
      </c>
      <c r="I26" s="14"/>
      <c r="J26" s="15" t="s">
        <v>57</v>
      </c>
    </row>
    <row r="27" s="1" customFormat="1" ht="30" customHeight="1" spans="1:10">
      <c r="A27" s="9">
        <v>19</v>
      </c>
      <c r="B27" s="10"/>
      <c r="C27" s="20" t="s">
        <v>63</v>
      </c>
      <c r="D27" s="20" t="s">
        <v>64</v>
      </c>
      <c r="E27" s="12">
        <v>1</v>
      </c>
      <c r="F27" s="12" t="s">
        <v>31</v>
      </c>
      <c r="G27" s="12"/>
      <c r="H27" s="13">
        <f t="shared" si="1"/>
        <v>0</v>
      </c>
      <c r="I27" s="21"/>
      <c r="J27" s="15"/>
    </row>
    <row r="28" s="1" customFormat="1" ht="30" customHeight="1" spans="1:10">
      <c r="A28" s="9">
        <v>20</v>
      </c>
      <c r="B28" s="9" t="s">
        <v>65</v>
      </c>
      <c r="C28" s="9"/>
      <c r="D28" s="9"/>
      <c r="E28" s="12"/>
      <c r="F28" s="12"/>
      <c r="G28" s="12"/>
      <c r="H28" s="12">
        <f>SUM(H3:H27)</f>
        <v>0</v>
      </c>
      <c r="I28" s="21"/>
      <c r="J28" s="10"/>
    </row>
    <row r="29" s="1" customFormat="1" ht="30" customHeight="1" spans="1:10">
      <c r="A29" s="9">
        <v>21</v>
      </c>
      <c r="B29" s="9" t="s">
        <v>66</v>
      </c>
      <c r="C29" s="9"/>
      <c r="D29" s="9"/>
      <c r="E29" s="12"/>
      <c r="F29" s="12"/>
      <c r="G29" s="12"/>
      <c r="H29" s="12">
        <f>H28*0.06</f>
        <v>0</v>
      </c>
      <c r="I29" s="21"/>
      <c r="J29" s="10"/>
    </row>
    <row r="30" s="1" customFormat="1" ht="30" customHeight="1" spans="1:10">
      <c r="A30" s="9">
        <v>22</v>
      </c>
      <c r="B30" s="10" t="s">
        <v>67</v>
      </c>
      <c r="C30" s="10"/>
      <c r="D30" s="10"/>
      <c r="E30" s="19"/>
      <c r="F30" s="19"/>
      <c r="G30" s="19"/>
      <c r="H30" s="12">
        <f>SUM(H28:H29)</f>
        <v>0</v>
      </c>
      <c r="I30" s="22"/>
      <c r="J30" s="10"/>
    </row>
  </sheetData>
  <mergeCells count="24">
    <mergeCell ref="A1:J1"/>
    <mergeCell ref="B28:G28"/>
    <mergeCell ref="B29:G29"/>
    <mergeCell ref="B30:G30"/>
    <mergeCell ref="A3:A4"/>
    <mergeCell ref="A5:A7"/>
    <mergeCell ref="A8:A9"/>
    <mergeCell ref="A10:A11"/>
    <mergeCell ref="B3:B16"/>
    <mergeCell ref="B18:B19"/>
    <mergeCell ref="B20:B27"/>
    <mergeCell ref="C3:C4"/>
    <mergeCell ref="C5:C7"/>
    <mergeCell ref="C8:C9"/>
    <mergeCell ref="C10:C11"/>
    <mergeCell ref="C13:C14"/>
    <mergeCell ref="I3:I4"/>
    <mergeCell ref="I5:I7"/>
    <mergeCell ref="I8:I9"/>
    <mergeCell ref="I10:I11"/>
    <mergeCell ref="J3:J4"/>
    <mergeCell ref="J5:J7"/>
    <mergeCell ref="J8:J9"/>
    <mergeCell ref="J10:J11"/>
  </mergeCells>
  <pageMargins left="0.75" right="0.75" top="1" bottom="1" header="0.5" footer="0.5"/>
  <pageSetup paperSize="9" orientation="portrait" blackAndWhite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灯笼报价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骆 睿</dc:creator>
  <cp:lastModifiedBy>Administrator</cp:lastModifiedBy>
  <dcterms:created xsi:type="dcterms:W3CDTF">2024-04-10T00:27:00Z</dcterms:created>
  <dcterms:modified xsi:type="dcterms:W3CDTF">2026-01-22T04:38:19Z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1876EB3C253F4F2E93C57BDD0C800875_13</vt:lpwstr>
  </property>
  <property fmtid="{D5CDD505-2E9C-101B-9397-08002B2CF9AE}" pid="4" name="CalculationRule">
    <vt:i4>0</vt:i4>
  </property>
</Properties>
</file>