
<file path=[Content_Types].xml><?xml version="1.0" encoding="utf-8"?>
<Types xmlns="http://schemas.openxmlformats.org/package/2006/content-types">
  <Default Extension="png" ContentType="image/png"/>
  <Default Extension="jpeg" ContentType="image/jpeg"/>
  <Default Extension="JPG" ContentType="image/.jpg"/>
  <Default Extension="emf" ContentType="image/x-e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350" windowHeight="700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2" name="ID_F9888F1656CE4736AC78DBD508202EC3"/>
        <xdr:cNvPicPr>
          <a:picLocks noChangeAspect="1"/>
        </xdr:cNvPicPr>
      </xdr:nvPicPr>
      <xdr:blipFill>
        <a:blip r:embed="rId1"/>
        <a:stretch>
          <a:fillRect/>
        </a:stretch>
      </xdr:blipFill>
      <xdr:spPr>
        <a:xfrm>
          <a:off x="11966575" y="4025900"/>
          <a:ext cx="10287000" cy="13716000"/>
        </a:xfrm>
        <a:prstGeom prst="rect">
          <a:avLst/>
        </a:prstGeom>
        <a:noFill/>
        <a:ln w="9525">
          <a:noFill/>
        </a:ln>
      </xdr:spPr>
    </xdr:pic>
  </etc:cellImage>
  <etc:cellImage>
    <xdr:pic>
      <xdr:nvPicPr>
        <xdr:cNvPr id="17" name="ID_560E0FE635E049E5A3D9458D55D32CB0" descr="微信图片_20260415140837_988_189"/>
        <xdr:cNvPicPr>
          <a:picLocks noChangeAspect="1"/>
        </xdr:cNvPicPr>
      </xdr:nvPicPr>
      <xdr:blipFill>
        <a:blip r:embed="rId2"/>
        <a:stretch>
          <a:fillRect/>
        </a:stretch>
      </xdr:blipFill>
      <xdr:spPr>
        <a:xfrm>
          <a:off x="11974195" y="9365615"/>
          <a:ext cx="4571365" cy="6063615"/>
        </a:xfrm>
        <a:prstGeom prst="rect">
          <a:avLst/>
        </a:prstGeom>
      </xdr:spPr>
    </xdr:pic>
  </etc:cellImage>
  <etc:cellImage>
    <xdr:pic>
      <xdr:nvPicPr>
        <xdr:cNvPr id="13" name="ID_A09714ED40E740E09773D7DF0B9C6687"/>
        <xdr:cNvPicPr>
          <a:picLocks noChangeAspect="1"/>
        </xdr:cNvPicPr>
      </xdr:nvPicPr>
      <xdr:blipFill>
        <a:blip r:embed="rId3"/>
        <a:stretch>
          <a:fillRect/>
        </a:stretch>
      </xdr:blipFill>
      <xdr:spPr>
        <a:xfrm>
          <a:off x="12020550" y="19779615"/>
          <a:ext cx="2247265" cy="1279525"/>
        </a:xfrm>
        <a:prstGeom prst="rect">
          <a:avLst/>
        </a:prstGeom>
        <a:noFill/>
        <a:ln w="9525">
          <a:noFill/>
        </a:ln>
      </xdr:spPr>
    </xdr:pic>
  </etc:cellImage>
  <etc:cellImage>
    <xdr:pic>
      <xdr:nvPicPr>
        <xdr:cNvPr id="5" name="ID_2F9B2E15ACEC4553A9EDA3390B8416EF"/>
        <xdr:cNvPicPr>
          <a:picLocks noChangeAspect="1"/>
        </xdr:cNvPicPr>
      </xdr:nvPicPr>
      <xdr:blipFill>
        <a:blip r:embed="rId4"/>
        <a:srcRect t="24355" b="29236"/>
        <a:stretch>
          <a:fillRect/>
        </a:stretch>
      </xdr:blipFill>
      <xdr:spPr>
        <a:xfrm>
          <a:off x="11998325" y="4094480"/>
          <a:ext cx="2134235" cy="1781810"/>
        </a:xfrm>
        <a:prstGeom prst="rect">
          <a:avLst/>
        </a:prstGeom>
        <a:noFill/>
        <a:ln w="9525">
          <a:noFill/>
        </a:ln>
      </xdr:spPr>
    </xdr:pic>
  </etc:cellImage>
  <etc:cellImage>
    <xdr:pic>
      <xdr:nvPicPr>
        <xdr:cNvPr id="6" name="ID_1A53AE57598B434FA5748EC1D89294FE"/>
        <xdr:cNvPicPr>
          <a:picLocks noChangeAspect="1"/>
        </xdr:cNvPicPr>
      </xdr:nvPicPr>
      <xdr:blipFill>
        <a:blip r:embed="rId5"/>
        <a:srcRect t="29167" b="18487"/>
        <a:stretch>
          <a:fillRect/>
        </a:stretch>
      </xdr:blipFill>
      <xdr:spPr>
        <a:xfrm>
          <a:off x="12158980" y="3276600"/>
          <a:ext cx="1461770" cy="1353185"/>
        </a:xfrm>
        <a:prstGeom prst="rect">
          <a:avLst/>
        </a:prstGeom>
        <a:noFill/>
        <a:ln w="9525">
          <a:noFill/>
        </a:ln>
      </xdr:spPr>
    </xdr:pic>
  </etc:cellImage>
  <etc:cellImage>
    <xdr:pic>
      <xdr:nvPicPr>
        <xdr:cNvPr id="8" name="ID_F28579E2AA37435D91DA8ECE969E7AF7"/>
        <xdr:cNvPicPr>
          <a:picLocks noChangeAspect="1"/>
        </xdr:cNvPicPr>
      </xdr:nvPicPr>
      <xdr:blipFill>
        <a:blip r:embed="rId6"/>
        <a:stretch>
          <a:fillRect/>
        </a:stretch>
      </xdr:blipFill>
      <xdr:spPr>
        <a:xfrm>
          <a:off x="11966575" y="15691485"/>
          <a:ext cx="10287000" cy="13716000"/>
        </a:xfrm>
        <a:prstGeom prst="rect">
          <a:avLst/>
        </a:prstGeom>
        <a:noFill/>
        <a:ln w="9525">
          <a:noFill/>
        </a:ln>
      </xdr:spPr>
    </xdr:pic>
  </etc:cellImage>
  <etc:cellImage>
    <xdr:pic>
      <xdr:nvPicPr>
        <xdr:cNvPr id="4" name="ID_7C9EA35A135D4EA188134F8421BD2F93"/>
        <xdr:cNvPicPr>
          <a:picLocks noChangeAspect="1"/>
        </xdr:cNvPicPr>
      </xdr:nvPicPr>
      <xdr:blipFill>
        <a:blip r:embed="rId7"/>
        <a:srcRect b="51154"/>
        <a:stretch>
          <a:fillRect/>
        </a:stretch>
      </xdr:blipFill>
      <xdr:spPr>
        <a:xfrm>
          <a:off x="12042140" y="10238105"/>
          <a:ext cx="1515110" cy="984250"/>
        </a:xfrm>
        <a:prstGeom prst="rect">
          <a:avLst/>
        </a:prstGeom>
        <a:noFill/>
        <a:ln w="9525">
          <a:noFill/>
        </a:ln>
      </xdr:spPr>
    </xdr:pic>
  </etc:cellImage>
  <etc:cellImage>
    <xdr:pic>
      <xdr:nvPicPr>
        <xdr:cNvPr id="7" name="ID_819D9C08718A4237922EBD7CCB28E628"/>
        <xdr:cNvPicPr>
          <a:picLocks noChangeAspect="1"/>
        </xdr:cNvPicPr>
      </xdr:nvPicPr>
      <xdr:blipFill>
        <a:blip r:embed="rId8"/>
        <a:srcRect b="21673"/>
        <a:stretch>
          <a:fillRect/>
        </a:stretch>
      </xdr:blipFill>
      <xdr:spPr>
        <a:xfrm>
          <a:off x="12014200" y="14281785"/>
          <a:ext cx="1517650" cy="1195705"/>
        </a:xfrm>
        <a:prstGeom prst="rect">
          <a:avLst/>
        </a:prstGeom>
        <a:noFill/>
        <a:ln w="9525">
          <a:noFill/>
        </a:ln>
      </xdr:spPr>
    </xdr:pic>
  </etc:cellImage>
  <etc:cellImage>
    <xdr:pic>
      <xdr:nvPicPr>
        <xdr:cNvPr id="10" name="ID_A9504EDD7A2E4A79A101FEA41CB0F9C4"/>
        <xdr:cNvPicPr>
          <a:picLocks noChangeAspect="1"/>
        </xdr:cNvPicPr>
      </xdr:nvPicPr>
      <xdr:blipFill>
        <a:blip r:embed="rId9"/>
        <a:stretch>
          <a:fillRect/>
        </a:stretch>
      </xdr:blipFill>
      <xdr:spPr>
        <a:xfrm>
          <a:off x="12092940" y="13126720"/>
          <a:ext cx="1796415" cy="1798320"/>
        </a:xfrm>
        <a:prstGeom prst="rect">
          <a:avLst/>
        </a:prstGeom>
        <a:noFill/>
        <a:ln w="9525">
          <a:noFill/>
        </a:ln>
      </xdr:spPr>
    </xdr:pic>
  </etc:cellImage>
  <etc:cellImage>
    <xdr:pic>
      <xdr:nvPicPr>
        <xdr:cNvPr id="14" name="ID_48D9405EE8244E5299593CA9903BAAED"/>
        <xdr:cNvPicPr>
          <a:picLocks noChangeAspect="1"/>
        </xdr:cNvPicPr>
      </xdr:nvPicPr>
      <xdr:blipFill>
        <a:blip r:embed="rId10"/>
        <a:stretch>
          <a:fillRect/>
        </a:stretch>
      </xdr:blipFill>
      <xdr:spPr>
        <a:xfrm>
          <a:off x="12024360" y="16078835"/>
          <a:ext cx="1573530" cy="1630045"/>
        </a:xfrm>
        <a:prstGeom prst="rect">
          <a:avLst/>
        </a:prstGeom>
        <a:noFill/>
        <a:ln w="9525">
          <a:noFill/>
        </a:ln>
      </xdr:spPr>
    </xdr:pic>
  </etc:cellImage>
  <etc:cellImage>
    <xdr:pic>
      <xdr:nvPicPr>
        <xdr:cNvPr id="15" name="ID_A5D076F5BD914C34913D40F448108C0D"/>
        <xdr:cNvPicPr>
          <a:picLocks noChangeAspect="1"/>
        </xdr:cNvPicPr>
      </xdr:nvPicPr>
      <xdr:blipFill>
        <a:blip r:embed="rId11"/>
        <a:stretch>
          <a:fillRect/>
        </a:stretch>
      </xdr:blipFill>
      <xdr:spPr>
        <a:xfrm>
          <a:off x="11966575" y="18026380"/>
          <a:ext cx="2910840" cy="1940560"/>
        </a:xfrm>
        <a:prstGeom prst="rect">
          <a:avLst/>
        </a:prstGeom>
      </xdr:spPr>
    </xdr:pic>
  </etc:cellImage>
  <etc:cellImage>
    <xdr:pic>
      <xdr:nvPicPr>
        <xdr:cNvPr id="16" name="ID_E019F79FE31B4BD8BBD03A19CF559221"/>
        <xdr:cNvPicPr>
          <a:picLocks noChangeAspect="1"/>
        </xdr:cNvPicPr>
      </xdr:nvPicPr>
      <xdr:blipFill>
        <a:blip r:embed="rId12"/>
        <a:stretch>
          <a:fillRect/>
        </a:stretch>
      </xdr:blipFill>
      <xdr:spPr>
        <a:xfrm>
          <a:off x="11966575" y="20094575"/>
          <a:ext cx="3155950" cy="1945640"/>
        </a:xfrm>
        <a:prstGeom prst="rect">
          <a:avLst/>
        </a:prstGeom>
      </xdr:spPr>
    </xdr:pic>
  </etc:cellImage>
  <etc:cellImage>
    <xdr:pic>
      <xdr:nvPicPr>
        <xdr:cNvPr id="18" name="ID_C035C0DAC3724CA0A76DCB9E522884E2"/>
        <xdr:cNvPicPr>
          <a:picLocks noChangeAspect="1"/>
        </xdr:cNvPicPr>
      </xdr:nvPicPr>
      <xdr:blipFill>
        <a:blip r:embed="rId13"/>
        <a:stretch>
          <a:fillRect/>
        </a:stretch>
      </xdr:blipFill>
      <xdr:spPr>
        <a:xfrm>
          <a:off x="11966575" y="16036925"/>
          <a:ext cx="2691130" cy="3749040"/>
        </a:xfrm>
        <a:prstGeom prst="rect">
          <a:avLst/>
        </a:prstGeom>
      </xdr:spPr>
    </xdr:pic>
  </etc:cellImage>
  <etc:cellImage>
    <xdr:pic>
      <xdr:nvPicPr>
        <xdr:cNvPr id="19" name="ID_B4CAD7C6AFA54A4E8360C389D8C6ACB6"/>
        <xdr:cNvPicPr>
          <a:picLocks noChangeAspect="1"/>
        </xdr:cNvPicPr>
      </xdr:nvPicPr>
      <xdr:blipFill>
        <a:blip r:embed="rId14"/>
        <a:srcRect l="6347" t="8658" r="14353" b="2389"/>
        <a:stretch>
          <a:fillRect/>
        </a:stretch>
      </xdr:blipFill>
      <xdr:spPr>
        <a:xfrm rot="16200000">
          <a:off x="13719810" y="25632410"/>
          <a:ext cx="1340485" cy="1991995"/>
        </a:xfrm>
        <a:prstGeom prst="rect">
          <a:avLst/>
        </a:prstGeom>
        <a:noFill/>
        <a:ln w="9525">
          <a:noFill/>
        </a:ln>
      </xdr:spPr>
    </xdr:pic>
  </etc:cellImage>
  <etc:cellImage>
    <xdr:pic>
      <xdr:nvPicPr>
        <xdr:cNvPr id="20" name="ID_07C8CB5A2A5C40B6BEEBC65F2B355E92"/>
        <xdr:cNvPicPr>
          <a:picLocks noChangeAspect="1"/>
        </xdr:cNvPicPr>
      </xdr:nvPicPr>
      <xdr:blipFill>
        <a:blip r:embed="rId15"/>
        <a:srcRect l="8576" t="9173" r="10679" b="5250"/>
        <a:stretch>
          <a:fillRect/>
        </a:stretch>
      </xdr:blipFill>
      <xdr:spPr>
        <a:xfrm>
          <a:off x="13370560" y="26602690"/>
          <a:ext cx="2462530" cy="3053080"/>
        </a:xfrm>
        <a:prstGeom prst="rect">
          <a:avLst/>
        </a:prstGeom>
        <a:noFill/>
        <a:ln w="9525">
          <a:noFill/>
        </a:ln>
      </xdr:spPr>
    </xdr:pic>
  </etc:cellImage>
  <etc:cellImage>
    <xdr:pic>
      <xdr:nvPicPr>
        <xdr:cNvPr id="21" name="ID_27E63D518C2442FBA0C2DD0D3158EFE8"/>
        <xdr:cNvPicPr>
          <a:picLocks noChangeAspect="1"/>
        </xdr:cNvPicPr>
      </xdr:nvPicPr>
      <xdr:blipFill>
        <a:blip r:embed="rId16"/>
        <a:srcRect l="7230" t="9558" r="6856" b="1689"/>
        <a:stretch>
          <a:fillRect/>
        </a:stretch>
      </xdr:blipFill>
      <xdr:spPr>
        <a:xfrm>
          <a:off x="13418185" y="27579320"/>
          <a:ext cx="2625090" cy="3208655"/>
        </a:xfrm>
        <a:prstGeom prst="rect">
          <a:avLst/>
        </a:prstGeom>
        <a:noFill/>
        <a:ln w="9525">
          <a:noFill/>
        </a:ln>
      </xdr:spPr>
    </xdr:pic>
  </etc:cellImage>
  <etc:cellImage>
    <xdr:pic>
      <xdr:nvPicPr>
        <xdr:cNvPr id="22" name="ID_01D64343AC7249F3A33D727B353FCFD8"/>
        <xdr:cNvPicPr>
          <a:picLocks noChangeAspect="1"/>
        </xdr:cNvPicPr>
      </xdr:nvPicPr>
      <xdr:blipFill>
        <a:blip r:embed="rId17"/>
        <a:srcRect l="7016" t="9487" r="7440" b="3224"/>
        <a:stretch>
          <a:fillRect/>
        </a:stretch>
      </xdr:blipFill>
      <xdr:spPr>
        <a:xfrm rot="16200000">
          <a:off x="13612495" y="28409265"/>
          <a:ext cx="1577975" cy="1905635"/>
        </a:xfrm>
        <a:prstGeom prst="rect">
          <a:avLst/>
        </a:prstGeom>
        <a:noFill/>
        <a:ln w="9525">
          <a:noFill/>
        </a:ln>
      </xdr:spPr>
    </xdr:pic>
  </etc:cellImage>
  <etc:cellImage>
    <xdr:pic>
      <xdr:nvPicPr>
        <xdr:cNvPr id="27" name="ID_8853CC6797374466B74BD487FA73C05F"/>
        <xdr:cNvPicPr>
          <a:picLocks noChangeAspect="1"/>
        </xdr:cNvPicPr>
      </xdr:nvPicPr>
      <xdr:blipFill>
        <a:blip r:embed="rId18"/>
        <a:stretch>
          <a:fillRect/>
        </a:stretch>
      </xdr:blipFill>
      <xdr:spPr>
        <a:xfrm>
          <a:off x="13347700" y="25888315"/>
          <a:ext cx="1464310" cy="1562100"/>
        </a:xfrm>
        <a:prstGeom prst="rect">
          <a:avLst/>
        </a:prstGeom>
        <a:noFill/>
        <a:ln w="9525">
          <a:noFill/>
        </a:ln>
      </xdr:spPr>
    </xdr:pic>
  </etc:cellImage>
</etc:cellImages>
</file>

<file path=xl/sharedStrings.xml><?xml version="1.0" encoding="utf-8"?>
<sst xmlns="http://schemas.openxmlformats.org/spreadsheetml/2006/main" count="177" uniqueCount="134">
  <si>
    <t>磨滩“晒爪派对”五一主题活动物料清单</t>
  </si>
  <si>
    <t>序号</t>
  </si>
  <si>
    <t>类别</t>
  </si>
  <si>
    <t>名称</t>
  </si>
  <si>
    <t>描述</t>
  </si>
  <si>
    <t>数量</t>
  </si>
  <si>
    <t>单位</t>
  </si>
  <si>
    <t>天数</t>
  </si>
  <si>
    <t>单价</t>
  </si>
  <si>
    <t>总价</t>
  </si>
  <si>
    <t>示意图</t>
  </si>
  <si>
    <t>备注</t>
  </si>
  <si>
    <t>活动氛围</t>
  </si>
  <si>
    <t>道旗画面</t>
  </si>
  <si>
    <t>5m注水道旗画面（1*3m*50个）</t>
  </si>
  <si>
    <t>平方</t>
  </si>
  <si>
    <t>实际使用5天</t>
  </si>
  <si>
    <t>宣传桁架</t>
  </si>
  <si>
    <t>桁架+黑底喷绘布（3*5m*5个）</t>
  </si>
  <si>
    <t>水牌</t>
  </si>
  <si>
    <t>KT板画面（1.4m*1.7m*2个）</t>
  </si>
  <si>
    <t>仅画面</t>
  </si>
  <si>
    <t>KT板画面（60*90cm*20个）</t>
  </si>
  <si>
    <t>展架</t>
  </si>
  <si>
    <t>户外黑胶车贴（88*90cm*20块）</t>
  </si>
  <si>
    <t>雷亚架</t>
  </si>
  <si>
    <t>黑底布喷绘（230x140cm*8张）</t>
  </si>
  <si>
    <t>海洋板画面</t>
  </si>
  <si>
    <t>黑底布喷绘（244*122cm*4张）</t>
  </si>
  <si>
    <t>树干包装</t>
  </si>
  <si>
    <t>萌宠造型针织玩偶树干套（高度1.2米左右）</t>
  </si>
  <si>
    <t>套</t>
  </si>
  <si>
    <t>萌宠美陈装置</t>
  </si>
  <si>
    <t>2*4cm方管焊接+8mmPVC狗狗宠物造型画面(3.5m高）</t>
  </si>
  <si>
    <t>定制萌宠造型</t>
  </si>
  <si>
    <t>篝火音乐会</t>
  </si>
  <si>
    <t>篝火设施</t>
  </si>
  <si>
    <t>户外篝火盆、炭火台、防火地毯（直径1m）</t>
  </si>
  <si>
    <t>个</t>
  </si>
  <si>
    <t>篝火盆燃料（碳，一天4包，一包50斤）</t>
  </si>
  <si>
    <t>项</t>
  </si>
  <si>
    <t>保障每场持续燃烧2h</t>
  </si>
  <si>
    <t>80cm长度篝火木柴（一天50斤）</t>
  </si>
  <si>
    <t>乐队演绎</t>
  </si>
  <si>
    <t>3人乐队，民谣/轻音乐风格乐队（30min/场，2场/天）</t>
  </si>
  <si>
    <t>支</t>
  </si>
  <si>
    <t>2人民谣歌手组合</t>
  </si>
  <si>
    <t>音响</t>
  </si>
  <si>
    <t>音响（半套：4+2+2）</t>
  </si>
  <si>
    <t>天</t>
  </si>
  <si>
    <t>实际使用5天
第2天半价</t>
  </si>
  <si>
    <t>帕灯</t>
  </si>
  <si>
    <t>帕灯*12台</t>
  </si>
  <si>
    <t>台</t>
  </si>
  <si>
    <t>舞台背景</t>
  </si>
  <si>
    <t>30cm truss架，铝合金桁架杆8*5*2.8m</t>
  </si>
  <si>
    <t>米</t>
  </si>
  <si>
    <t>圆形 5mmPVC板*5个</t>
  </si>
  <si>
    <t>异形 5mmPVC板（2m*3m）</t>
  </si>
  <si>
    <t>双喷布·布幔（2m*10m*1张）</t>
  </si>
  <si>
    <t>萌宠巡游</t>
  </si>
  <si>
    <t>萌宠牛</t>
  </si>
  <si>
    <t>温顺小矮牛（含牵引绳、饲养员）</t>
  </si>
  <si>
    <t>只</t>
  </si>
  <si>
    <t>晒个爪 萌宠集</t>
  </si>
  <si>
    <t>萌宠市集</t>
  </si>
  <si>
    <t>门头 5mmPVC板（190cm*83cm*30个）</t>
  </si>
  <si>
    <t>KT板  含两边包边（260cm*75cm*30张）</t>
  </si>
  <si>
    <t>贵宾椅租赁(含椅套)</t>
  </si>
  <si>
    <t>把</t>
  </si>
  <si>
    <t>实际使用2天
第2天半价</t>
  </si>
  <si>
    <t>宠物饮水处（桶装水+抽水器）</t>
  </si>
  <si>
    <t>桶</t>
  </si>
  <si>
    <t>宠物沙包赛</t>
  </si>
  <si>
    <t>桁架（3*4m*1个）</t>
  </si>
  <si>
    <t>KT板（3.8m*4.4m*1个）需留出血包边</t>
  </si>
  <si>
    <t>图案需设计</t>
  </si>
  <si>
    <t>沙包</t>
  </si>
  <si>
    <t>宠物障碍赛</t>
  </si>
  <si>
    <t>跨障碍道具（30cm高度，1.5m长度杆，20套）</t>
  </si>
  <si>
    <t>落地需加固插地</t>
  </si>
  <si>
    <t>绕杠（高0.6m）</t>
  </si>
  <si>
    <t>小独木桥（木板材质，长2米高0.3m）</t>
  </si>
  <si>
    <t>宠物竞速赛</t>
  </si>
  <si>
    <t>桁架+黑底布喷绘（双面）15m*0.4m*4个</t>
  </si>
  <si>
    <t>宠物飞行棋</t>
  </si>
  <si>
    <t>巨型棋盘-直径7米防水地垫</t>
  </si>
  <si>
    <t>宠物拔河赛</t>
  </si>
  <si>
    <t>宠物专用棉绳玩具+主人握把拔河绳</t>
  </si>
  <si>
    <t>互动装置</t>
  </si>
  <si>
    <t>铁艺结构（2.5m*2.2m）+塑胶座椅（4座）+pvc广告雕刻字</t>
  </si>
  <si>
    <t>造型需深化设计</t>
  </si>
  <si>
    <t>主持人</t>
  </si>
  <si>
    <t>萌宠比赛主持人</t>
  </si>
  <si>
    <t>人</t>
  </si>
  <si>
    <t>比赛奖品</t>
  </si>
  <si>
    <t>报名活动伴手礼（零食冻干、罐头）</t>
  </si>
  <si>
    <t>份</t>
  </si>
  <si>
    <t>一等奖礼品</t>
  </si>
  <si>
    <r>
      <rPr>
        <sz val="14"/>
        <rFont val="微软雅黑"/>
        <charset val="134"/>
      </rPr>
      <t>二等奖礼品</t>
    </r>
    <r>
      <rPr>
        <sz val="14"/>
        <color rgb="FFFF0000"/>
        <rFont val="微软雅黑"/>
        <charset val="134"/>
      </rPr>
      <t xml:space="preserve"> </t>
    </r>
  </si>
  <si>
    <t xml:space="preserve">三等奖礼品 </t>
  </si>
  <si>
    <t>磨滩定制编织袋（37*36cm+底侧13cm）</t>
  </si>
  <si>
    <t>活动伴手礼</t>
  </si>
  <si>
    <t>夜光手环</t>
  </si>
  <si>
    <t xml:space="preserve">夜光手环  </t>
  </si>
  <si>
    <t>采购</t>
  </si>
  <si>
    <t>【桶装荧光棒发光儿童玩具夜光彩色手环冷光棒八色支援棒萤光演唱会】复制￥hF46XDF648bau￥，打开【手机阿里】或【支付宝-点首页进行搜索】查看：https://qr.1688.com/s/Wx7K1wRd CZ6242</t>
  </si>
  <si>
    <t>充气气球</t>
  </si>
  <si>
    <t>带轮子走路玩具气球</t>
  </si>
  <si>
    <t>【网红卡通站立带轮子可走路气球动物玩具生日装饰活动夜市摆摊礼品】复制￥J5HqhcJ96Ckad￥，打开【手机阿里】或【支付宝-点首页进行搜索】查看：https://qr.1688.com/s/EmXXM8Df CZ0254</t>
  </si>
  <si>
    <t>电动打气泵</t>
  </si>
  <si>
    <t>驱蚊包</t>
  </si>
  <si>
    <t>驱蚊包（含挂绳含驱蚊片）</t>
  </si>
  <si>
    <t>【多巴胺驱蚊包网格随身户外运动包包挂件可爱便捷迷你收纳多功能女】复制￥oNbZzMB307vao￥，打开【手机阿里】或【支付宝-点首页进行搜索】查看：https://qr.1688.com/s/GDMjbkek CZ4152</t>
  </si>
  <si>
    <t>扇子</t>
  </si>
  <si>
    <t>定制·加厚筷子扇（18cm*18cm）</t>
  </si>
  <si>
    <t>【批发宣传塑料制广告扇子定制扇免费印刷塑料宣传团扇厂家筷子扇】复制￥nAbMhaw30JMaz￥，打开【手机阿里】或【支付宝-点首页进行搜索】查看：https://qr.1688.com/s/aSvJkz4a CZ6277</t>
  </si>
  <si>
    <t>定制·绕绳蒲扇</t>
  </si>
  <si>
    <t>【纯手工定制蒲扇老式植物棕叶蒲扇刺绣包边文创扇子便携轻巧手摇扇】复制￥4hcmfpI6428ae￥，打开【手机阿里】或【支付宝-点首页进行搜索】查看：https://qr.1688.com/s/EyUnZolV CZ0594</t>
  </si>
  <si>
    <t>其他</t>
  </si>
  <si>
    <t>兼职</t>
  </si>
  <si>
    <t>现场兼职人员（14:00-18:00）</t>
  </si>
  <si>
    <t>摄影摄像</t>
  </si>
  <si>
    <t>活动照片精修+30秒视频剪辑</t>
  </si>
  <si>
    <t>运输/安装/拆除</t>
  </si>
  <si>
    <t>物料安装及拆除</t>
  </si>
  <si>
    <t>工</t>
  </si>
  <si>
    <t>物料运输</t>
  </si>
  <si>
    <t>趟</t>
  </si>
  <si>
    <t>备用金</t>
  </si>
  <si>
    <t>固定价格，无需重新报价，据实结算</t>
  </si>
  <si>
    <t>合计：</t>
  </si>
  <si>
    <t>税率：</t>
  </si>
  <si>
    <t>总计：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</si>
</sst>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 numFmtId="178" formatCode="0.00_);\(0.00\)"/>
  </numFmts>
  <fonts count="27">
    <font>
      <sz val="11"/>
      <color theme="1"/>
      <name val="宋体"/>
      <charset val="134"/>
      <scheme val="minor"/>
    </font>
    <font>
      <sz val="11"/>
      <color theme="1"/>
      <name val="微软雅黑"/>
      <charset val="134"/>
    </font>
    <font>
      <b/>
      <sz val="26"/>
      <name val="微软雅黑"/>
      <charset val="134"/>
    </font>
    <font>
      <b/>
      <sz val="14"/>
      <color theme="1"/>
      <name val="微软雅黑"/>
      <charset val="134"/>
    </font>
    <font>
      <b/>
      <sz val="14"/>
      <color indexed="8"/>
      <name val="微软雅黑"/>
      <charset val="134"/>
    </font>
    <font>
      <sz val="14"/>
      <name val="微软雅黑"/>
      <charset val="134"/>
    </font>
    <font>
      <sz val="14"/>
      <color theme="1"/>
      <name val="微软雅黑"/>
      <charset val="134"/>
    </font>
    <font>
      <sz val="14"/>
      <color rgb="FFFF0000"/>
      <name val="微软雅黑"/>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13"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4" applyNumberFormat="0" applyFill="0" applyAlignment="0" applyProtection="0">
      <alignment vertical="center"/>
    </xf>
    <xf numFmtId="0" fontId="14" fillId="0" borderId="14" applyNumberFormat="0" applyFill="0" applyAlignment="0" applyProtection="0">
      <alignment vertical="center"/>
    </xf>
    <xf numFmtId="0" fontId="15" fillId="0" borderId="15" applyNumberFormat="0" applyFill="0" applyAlignment="0" applyProtection="0">
      <alignment vertical="center"/>
    </xf>
    <xf numFmtId="0" fontId="15" fillId="0" borderId="0" applyNumberFormat="0" applyFill="0" applyBorder="0" applyAlignment="0" applyProtection="0">
      <alignment vertical="center"/>
    </xf>
    <xf numFmtId="0" fontId="16" fillId="3" borderId="16" applyNumberFormat="0" applyAlignment="0" applyProtection="0">
      <alignment vertical="center"/>
    </xf>
    <xf numFmtId="0" fontId="17" fillId="4" borderId="17" applyNumberFormat="0" applyAlignment="0" applyProtection="0">
      <alignment vertical="center"/>
    </xf>
    <xf numFmtId="0" fontId="18" fillId="4" borderId="16" applyNumberFormat="0" applyAlignment="0" applyProtection="0">
      <alignment vertical="center"/>
    </xf>
    <xf numFmtId="0" fontId="19" fillId="5" borderId="18" applyNumberFormat="0" applyAlignment="0" applyProtection="0">
      <alignment vertical="center"/>
    </xf>
    <xf numFmtId="0" fontId="20" fillId="0" borderId="19" applyNumberFormat="0" applyFill="0" applyAlignment="0" applyProtection="0">
      <alignment vertical="center"/>
    </xf>
    <xf numFmtId="0" fontId="21" fillId="0" borderId="20"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72">
    <xf numFmtId="0" fontId="0" fillId="0" borderId="0" xfId="0">
      <alignment vertical="center"/>
    </xf>
    <xf numFmtId="0" fontId="1" fillId="0" borderId="1" xfId="0" applyFont="1" applyFill="1" applyBorder="1" applyAlignment="1">
      <alignment horizontal="center" vertical="center"/>
    </xf>
    <xf numFmtId="0" fontId="1" fillId="0" borderId="0" xfId="0" applyFont="1" applyFill="1" applyAlignment="1">
      <alignment horizontal="center" vertical="center"/>
    </xf>
    <xf numFmtId="0" fontId="1" fillId="0" borderId="0" xfId="0" applyNumberFormat="1" applyFont="1" applyFill="1" applyAlignment="1">
      <alignment horizontal="center" vertical="center"/>
    </xf>
    <xf numFmtId="176" fontId="1" fillId="0" borderId="0" xfId="0" applyNumberFormat="1" applyFont="1" applyFill="1" applyAlignment="1">
      <alignment horizontal="center" vertical="center"/>
    </xf>
    <xf numFmtId="0" fontId="1" fillId="0" borderId="0" xfId="0" applyFont="1" applyFill="1" applyAlignment="1">
      <alignment horizontal="center" vertical="center" wrapText="1"/>
    </xf>
    <xf numFmtId="0" fontId="2" fillId="0" borderId="1" xfId="0" applyFont="1" applyFill="1" applyBorder="1" applyAlignment="1">
      <alignment horizontal="center" vertical="center"/>
    </xf>
    <xf numFmtId="0" fontId="2" fillId="0" borderId="1" xfId="0" applyNumberFormat="1" applyFont="1" applyFill="1" applyBorder="1" applyAlignment="1">
      <alignment horizontal="center" vertical="center"/>
    </xf>
    <xf numFmtId="176" fontId="2" fillId="0" borderId="1" xfId="0" applyNumberFormat="1" applyFont="1" applyFill="1" applyBorder="1" applyAlignment="1">
      <alignment horizontal="center"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4" fillId="0" borderId="1" xfId="0" applyNumberFormat="1" applyFont="1" applyFill="1" applyBorder="1" applyAlignment="1" applyProtection="1">
      <alignment horizontal="center" vertical="center" wrapText="1"/>
      <protection locked="0"/>
    </xf>
    <xf numFmtId="176" fontId="4" fillId="0" borderId="1" xfId="0" applyNumberFormat="1" applyFont="1" applyFill="1" applyBorder="1" applyAlignment="1" applyProtection="1">
      <alignment horizontal="center" vertical="center" wrapText="1"/>
      <protection locked="0"/>
    </xf>
    <xf numFmtId="177" fontId="4" fillId="0" borderId="1" xfId="0" applyNumberFormat="1" applyFont="1" applyFill="1" applyBorder="1" applyAlignment="1" applyProtection="1">
      <alignment horizontal="center" vertical="center" wrapText="1"/>
      <protection locked="0"/>
    </xf>
    <xf numFmtId="0" fontId="5"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1" xfId="0" applyFont="1" applyFill="1" applyBorder="1" applyAlignment="1">
      <alignment horizontal="center" vertical="center" wrapText="1"/>
    </xf>
    <xf numFmtId="177" fontId="5" fillId="0" borderId="1" xfId="0" applyNumberFormat="1"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177"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2"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177" fontId="5" fillId="0" borderId="1" xfId="0" applyNumberFormat="1" applyFont="1" applyFill="1" applyBorder="1" applyAlignment="1" applyProtection="1">
      <alignment horizontal="center" vertical="center"/>
    </xf>
    <xf numFmtId="0" fontId="6" fillId="0" borderId="1" xfId="0" applyFont="1" applyFill="1" applyBorder="1" applyAlignment="1" applyProtection="1">
      <alignment horizontal="center" vertical="center" wrapText="1"/>
    </xf>
    <xf numFmtId="0" fontId="6" fillId="0" borderId="2" xfId="0" applyFont="1" applyFill="1" applyBorder="1" applyAlignment="1" applyProtection="1">
      <alignment horizontal="center" vertical="center" wrapText="1"/>
    </xf>
    <xf numFmtId="0" fontId="5" fillId="0" borderId="4" xfId="0" applyFont="1" applyFill="1" applyBorder="1" applyAlignment="1" applyProtection="1">
      <alignment horizontal="center" vertical="center" wrapText="1"/>
    </xf>
    <xf numFmtId="0" fontId="6" fillId="0" borderId="3" xfId="0" applyFont="1" applyFill="1" applyBorder="1" applyAlignment="1" applyProtection="1">
      <alignment horizontal="center" vertical="center" wrapText="1"/>
    </xf>
    <xf numFmtId="177" fontId="5" fillId="0" borderId="1" xfId="0" applyNumberFormat="1" applyFont="1" applyFill="1" applyBorder="1" applyAlignment="1">
      <alignment horizontal="center" vertical="center"/>
    </xf>
    <xf numFmtId="0" fontId="6" fillId="0" borderId="4" xfId="0" applyFont="1" applyFill="1" applyBorder="1" applyAlignment="1" applyProtection="1">
      <alignment horizontal="center" vertical="center" wrapText="1"/>
    </xf>
    <xf numFmtId="0" fontId="5" fillId="0" borderId="5" xfId="0" applyFont="1" applyFill="1" applyBorder="1" applyAlignment="1">
      <alignment horizontal="center" vertical="center"/>
    </xf>
    <xf numFmtId="0" fontId="6" fillId="0" borderId="2"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5" fillId="0" borderId="6" xfId="0" applyFont="1" applyFill="1" applyBorder="1" applyAlignment="1">
      <alignment horizontal="center" vertical="center"/>
    </xf>
    <xf numFmtId="0" fontId="6" fillId="0" borderId="3" xfId="0" applyFont="1" applyFill="1" applyBorder="1" applyAlignment="1">
      <alignment horizontal="center" vertical="center" wrapText="1"/>
    </xf>
    <xf numFmtId="0" fontId="5" fillId="0" borderId="7" xfId="0" applyFont="1" applyFill="1" applyBorder="1" applyAlignment="1">
      <alignment horizontal="center" vertical="center"/>
    </xf>
    <xf numFmtId="0" fontId="5" fillId="0" borderId="8" xfId="0" applyFont="1" applyFill="1" applyBorder="1" applyAlignment="1">
      <alignment horizontal="center" vertic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177" fontId="5" fillId="0" borderId="2" xfId="0" applyNumberFormat="1" applyFont="1" applyFill="1" applyBorder="1" applyAlignment="1">
      <alignment horizontal="center" vertical="center"/>
    </xf>
    <xf numFmtId="177" fontId="5" fillId="0" borderId="2" xfId="0" applyNumberFormat="1" applyFont="1" applyFill="1" applyBorder="1" applyAlignment="1" applyProtection="1">
      <alignment horizontal="center" vertical="center"/>
    </xf>
    <xf numFmtId="0" fontId="6" fillId="0" borderId="2" xfId="0" applyFont="1" applyFill="1" applyBorder="1" applyAlignment="1">
      <alignment horizontal="center" vertical="center"/>
    </xf>
    <xf numFmtId="0" fontId="5" fillId="0" borderId="2" xfId="0" applyFont="1" applyFill="1" applyBorder="1" applyAlignment="1">
      <alignment horizontal="center" vertical="center"/>
    </xf>
    <xf numFmtId="177" fontId="5" fillId="0" borderId="2" xfId="0" applyNumberFormat="1"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3" xfId="0" applyFont="1" applyFill="1" applyBorder="1" applyAlignment="1">
      <alignment horizontal="center" vertical="center"/>
    </xf>
    <xf numFmtId="0" fontId="6" fillId="0" borderId="0" xfId="0" applyFont="1" applyFill="1">
      <alignment vertical="center"/>
    </xf>
    <xf numFmtId="0" fontId="6" fillId="0" borderId="0" xfId="0" applyFont="1" applyFill="1" applyAlignment="1" applyProtection="1">
      <alignment horizontal="center" vertical="center" wrapText="1"/>
    </xf>
    <xf numFmtId="177" fontId="5" fillId="0" borderId="1" xfId="2" applyNumberFormat="1" applyFont="1" applyFill="1" applyBorder="1" applyAlignment="1">
      <alignment horizontal="center" vertical="center"/>
    </xf>
    <xf numFmtId="0" fontId="5" fillId="0" borderId="8"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0" xfId="0" applyFont="1" applyFill="1" applyAlignment="1">
      <alignment horizontal="center" vertical="center" wrapText="1"/>
    </xf>
    <xf numFmtId="177" fontId="5" fillId="0" borderId="1" xfId="2"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0" borderId="2" xfId="0" applyFont="1" applyFill="1" applyBorder="1" applyAlignment="1">
      <alignment vertical="center" wrapText="1"/>
    </xf>
    <xf numFmtId="176" fontId="5" fillId="0" borderId="1" xfId="0" applyNumberFormat="1" applyFont="1" applyFill="1" applyBorder="1" applyAlignment="1">
      <alignment horizontal="center" vertical="center" wrapText="1"/>
    </xf>
    <xf numFmtId="0" fontId="6" fillId="0" borderId="1" xfId="0" applyFont="1" applyFill="1" applyBorder="1" applyAlignment="1">
      <alignment vertical="center" wrapText="1"/>
    </xf>
    <xf numFmtId="0" fontId="6" fillId="0" borderId="3" xfId="0" applyFont="1" applyFill="1" applyBorder="1" applyAlignment="1">
      <alignment horizontal="center" vertical="center"/>
    </xf>
    <xf numFmtId="0" fontId="6" fillId="0" borderId="4" xfId="0" applyFont="1" applyFill="1" applyBorder="1" applyAlignment="1">
      <alignment horizontal="center" vertical="center"/>
    </xf>
    <xf numFmtId="176" fontId="6" fillId="0" borderId="1" xfId="0" applyNumberFormat="1" applyFont="1" applyFill="1" applyBorder="1" applyAlignment="1">
      <alignment horizontal="center" vertical="center"/>
    </xf>
    <xf numFmtId="177" fontId="6" fillId="0" borderId="1" xfId="0" applyNumberFormat="1" applyFont="1" applyFill="1" applyBorder="1" applyAlignment="1">
      <alignment horizontal="center" vertical="center"/>
    </xf>
    <xf numFmtId="0" fontId="6" fillId="0" borderId="1" xfId="0" applyNumberFormat="1" applyFont="1" applyFill="1" applyBorder="1" applyAlignment="1">
      <alignment horizontal="center" vertical="center" wrapText="1"/>
    </xf>
    <xf numFmtId="0" fontId="6" fillId="0" borderId="11" xfId="0" applyFont="1" applyFill="1" applyBorder="1" applyAlignment="1">
      <alignment horizontal="right" vertical="center"/>
    </xf>
    <xf numFmtId="0" fontId="6" fillId="0" borderId="12" xfId="0" applyFont="1" applyFill="1" applyBorder="1" applyAlignment="1">
      <alignment horizontal="right" vertical="center"/>
    </xf>
    <xf numFmtId="0" fontId="6" fillId="0" borderId="12" xfId="0" applyNumberFormat="1" applyFont="1" applyFill="1" applyBorder="1" applyAlignment="1">
      <alignment horizontal="right" vertical="center"/>
    </xf>
    <xf numFmtId="176" fontId="6" fillId="0" borderId="8" xfId="0" applyNumberFormat="1" applyFont="1" applyFill="1" applyBorder="1" applyAlignment="1">
      <alignment horizontal="right" vertical="center"/>
    </xf>
    <xf numFmtId="178" fontId="6" fillId="0" borderId="1" xfId="0" applyNumberFormat="1" applyFont="1" applyFill="1" applyBorder="1" applyAlignment="1">
      <alignment horizontal="center" vertical="center" wrapText="1"/>
    </xf>
    <xf numFmtId="9" fontId="6" fillId="0" borderId="1" xfId="0" applyNumberFormat="1" applyFont="1" applyFill="1" applyBorder="1" applyAlignment="1">
      <alignment horizontal="center" vertical="center" wrapText="1"/>
    </xf>
    <xf numFmtId="178" fontId="6"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FF"/>
      <color rgb="00FFFF00"/>
      <color rgb="00FF0000"/>
    </mruColors>
  </colors>
  <extLst>
    <ext xmlns:x14="http://schemas.microsoft.com/office/spreadsheetml/2009/9/main" uri="{EB79DEF2-80B8-43e5-95BD-54CBDDF9020C}">
      <x14:slicerStyles defaultSlicerStyle="SlicerStyleLight1"/>
    </ext>
  </extLst>
</styleSheet>
</file>

<file path=xl/_rels/cellimages.xml.rels><?xml version="1.0" encoding="UTF-8" standalone="yes"?>
<Relationships xmlns="http://schemas.openxmlformats.org/package/2006/relationships"><Relationship Id="rId9" Type="http://schemas.openxmlformats.org/officeDocument/2006/relationships/image" Target="media/image16.png"/><Relationship Id="rId8" Type="http://schemas.openxmlformats.org/officeDocument/2006/relationships/image" Target="media/image15.png"/><Relationship Id="rId7" Type="http://schemas.openxmlformats.org/officeDocument/2006/relationships/image" Target="media/image14.png"/><Relationship Id="rId6" Type="http://schemas.openxmlformats.org/officeDocument/2006/relationships/image" Target="media/image13.png"/><Relationship Id="rId5" Type="http://schemas.openxmlformats.org/officeDocument/2006/relationships/image" Target="media/image12.png"/><Relationship Id="rId4" Type="http://schemas.openxmlformats.org/officeDocument/2006/relationships/image" Target="media/image11.jpeg"/><Relationship Id="rId3" Type="http://schemas.openxmlformats.org/officeDocument/2006/relationships/image" Target="media/image10.jpeg"/><Relationship Id="rId2" Type="http://schemas.openxmlformats.org/officeDocument/2006/relationships/image" Target="media/image9.png"/><Relationship Id="rId18" Type="http://schemas.openxmlformats.org/officeDocument/2006/relationships/image" Target="media/image25.png"/><Relationship Id="rId17" Type="http://schemas.openxmlformats.org/officeDocument/2006/relationships/image" Target="media/image24.png"/><Relationship Id="rId16" Type="http://schemas.openxmlformats.org/officeDocument/2006/relationships/image" Target="media/image23.png"/><Relationship Id="rId15" Type="http://schemas.openxmlformats.org/officeDocument/2006/relationships/image" Target="media/image22.png"/><Relationship Id="rId14" Type="http://schemas.openxmlformats.org/officeDocument/2006/relationships/image" Target="media/image21.png"/><Relationship Id="rId13" Type="http://schemas.openxmlformats.org/officeDocument/2006/relationships/image" Target="media/image20.png"/><Relationship Id="rId12" Type="http://schemas.openxmlformats.org/officeDocument/2006/relationships/image" Target="media/image19.png"/><Relationship Id="rId11" Type="http://schemas.openxmlformats.org/officeDocument/2006/relationships/image" Target="media/image18.png"/><Relationship Id="rId10" Type="http://schemas.openxmlformats.org/officeDocument/2006/relationships/image" Target="media/image17.png"/><Relationship Id="rId1" Type="http://schemas.openxmlformats.org/officeDocument/2006/relationships/image" Target="media/image8.png"/></Relationships>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www.wps.cn/officeDocument/2020/cellImage" Target="cellimag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7" Type="http://schemas.openxmlformats.org/officeDocument/2006/relationships/image" Target="../media/image7.jpeg"/><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 Id="rId3" Type="http://schemas.openxmlformats.org/officeDocument/2006/relationships/image" Target="../media/image3.emf"/><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9</xdr:col>
      <xdr:colOff>59690</xdr:colOff>
      <xdr:row>10</xdr:row>
      <xdr:rowOff>91440</xdr:rowOff>
    </xdr:from>
    <xdr:to>
      <xdr:col>10</xdr:col>
      <xdr:colOff>15240</xdr:colOff>
      <xdr:row>10</xdr:row>
      <xdr:rowOff>1971675</xdr:rowOff>
    </xdr:to>
    <xdr:pic>
      <xdr:nvPicPr>
        <xdr:cNvPr id="2" name="图片 1"/>
        <xdr:cNvPicPr>
          <a:picLocks noChangeAspect="1"/>
        </xdr:cNvPicPr>
      </xdr:nvPicPr>
      <xdr:blipFill>
        <a:blip r:embed="rId1"/>
        <a:stretch>
          <a:fillRect/>
        </a:stretch>
      </xdr:blipFill>
      <xdr:spPr>
        <a:xfrm>
          <a:off x="12590780" y="8975725"/>
          <a:ext cx="1315085" cy="1880235"/>
        </a:xfrm>
        <a:prstGeom prst="rect">
          <a:avLst/>
        </a:prstGeom>
        <a:noFill/>
        <a:ln w="9525">
          <a:noFill/>
        </a:ln>
      </xdr:spPr>
    </xdr:pic>
    <xdr:clientData/>
  </xdr:twoCellAnchor>
  <xdr:twoCellAnchor editAs="oneCell">
    <xdr:from>
      <xdr:col>9</xdr:col>
      <xdr:colOff>0</xdr:colOff>
      <xdr:row>9</xdr:row>
      <xdr:rowOff>0</xdr:rowOff>
    </xdr:from>
    <xdr:to>
      <xdr:col>9</xdr:col>
      <xdr:colOff>1332865</xdr:colOff>
      <xdr:row>9</xdr:row>
      <xdr:rowOff>2079625</xdr:rowOff>
    </xdr:to>
    <xdr:pic>
      <xdr:nvPicPr>
        <xdr:cNvPr id="3" name="图片 2"/>
        <xdr:cNvPicPr>
          <a:picLocks noChangeAspect="1"/>
        </xdr:cNvPicPr>
      </xdr:nvPicPr>
      <xdr:blipFill>
        <a:blip r:embed="rId2"/>
        <a:stretch>
          <a:fillRect/>
        </a:stretch>
      </xdr:blipFill>
      <xdr:spPr>
        <a:xfrm>
          <a:off x="12531090" y="6750685"/>
          <a:ext cx="1332865" cy="2079625"/>
        </a:xfrm>
        <a:prstGeom prst="rect">
          <a:avLst/>
        </a:prstGeom>
        <a:noFill/>
        <a:ln w="9525">
          <a:noFill/>
        </a:ln>
      </xdr:spPr>
    </xdr:pic>
    <xdr:clientData/>
  </xdr:twoCellAnchor>
  <xdr:twoCellAnchor editAs="oneCell">
    <xdr:from>
      <xdr:col>10</xdr:col>
      <xdr:colOff>149860</xdr:colOff>
      <xdr:row>39</xdr:row>
      <xdr:rowOff>133985</xdr:rowOff>
    </xdr:from>
    <xdr:to>
      <xdr:col>10</xdr:col>
      <xdr:colOff>1522095</xdr:colOff>
      <xdr:row>39</xdr:row>
      <xdr:rowOff>1650365</xdr:rowOff>
    </xdr:to>
    <xdr:pic>
      <xdr:nvPicPr>
        <xdr:cNvPr id="6" name="图片 5"/>
        <xdr:cNvPicPr>
          <a:picLocks noChangeAspect="1"/>
        </xdr:cNvPicPr>
      </xdr:nvPicPr>
      <xdr:blipFill>
        <a:blip r:embed="rId3"/>
        <a:stretch>
          <a:fillRect/>
        </a:stretch>
      </xdr:blipFill>
      <xdr:spPr>
        <a:xfrm>
          <a:off x="14040485" y="33319085"/>
          <a:ext cx="1372235" cy="1516380"/>
        </a:xfrm>
        <a:prstGeom prst="rect">
          <a:avLst/>
        </a:prstGeom>
        <a:noFill/>
        <a:ln w="9525">
          <a:noFill/>
        </a:ln>
      </xdr:spPr>
    </xdr:pic>
    <xdr:clientData/>
  </xdr:twoCellAnchor>
  <xdr:twoCellAnchor editAs="oneCell">
    <xdr:from>
      <xdr:col>10</xdr:col>
      <xdr:colOff>181610</xdr:colOff>
      <xdr:row>40</xdr:row>
      <xdr:rowOff>18415</xdr:rowOff>
    </xdr:from>
    <xdr:to>
      <xdr:col>10</xdr:col>
      <xdr:colOff>1522095</xdr:colOff>
      <xdr:row>40</xdr:row>
      <xdr:rowOff>1605915</xdr:rowOff>
    </xdr:to>
    <xdr:pic>
      <xdr:nvPicPr>
        <xdr:cNvPr id="7" name="图片 6"/>
        <xdr:cNvPicPr>
          <a:picLocks noChangeAspect="1"/>
        </xdr:cNvPicPr>
      </xdr:nvPicPr>
      <xdr:blipFill>
        <a:blip r:embed="rId4"/>
        <a:stretch>
          <a:fillRect/>
        </a:stretch>
      </xdr:blipFill>
      <xdr:spPr>
        <a:xfrm>
          <a:off x="14072235" y="34931350"/>
          <a:ext cx="1340485" cy="1587500"/>
        </a:xfrm>
        <a:prstGeom prst="rect">
          <a:avLst/>
        </a:prstGeom>
        <a:noFill/>
        <a:ln w="9525">
          <a:noFill/>
        </a:ln>
      </xdr:spPr>
    </xdr:pic>
    <xdr:clientData/>
  </xdr:twoCellAnchor>
  <xdr:twoCellAnchor editAs="oneCell">
    <xdr:from>
      <xdr:col>10</xdr:col>
      <xdr:colOff>197485</xdr:colOff>
      <xdr:row>41</xdr:row>
      <xdr:rowOff>186690</xdr:rowOff>
    </xdr:from>
    <xdr:to>
      <xdr:col>10</xdr:col>
      <xdr:colOff>1626870</xdr:colOff>
      <xdr:row>41</xdr:row>
      <xdr:rowOff>1323340</xdr:rowOff>
    </xdr:to>
    <xdr:pic>
      <xdr:nvPicPr>
        <xdr:cNvPr id="8" name="图片 7"/>
        <xdr:cNvPicPr>
          <a:picLocks noChangeAspect="1"/>
        </xdr:cNvPicPr>
      </xdr:nvPicPr>
      <xdr:blipFill>
        <a:blip r:embed="rId5"/>
        <a:stretch>
          <a:fillRect/>
        </a:stretch>
      </xdr:blipFill>
      <xdr:spPr>
        <a:xfrm>
          <a:off x="14088110" y="36802695"/>
          <a:ext cx="1429385" cy="1136650"/>
        </a:xfrm>
        <a:prstGeom prst="rect">
          <a:avLst/>
        </a:prstGeom>
        <a:noFill/>
        <a:ln w="9525">
          <a:noFill/>
        </a:ln>
      </xdr:spPr>
    </xdr:pic>
    <xdr:clientData/>
  </xdr:twoCellAnchor>
  <xdr:twoCellAnchor editAs="oneCell">
    <xdr:from>
      <xdr:col>10</xdr:col>
      <xdr:colOff>182245</xdr:colOff>
      <xdr:row>38</xdr:row>
      <xdr:rowOff>116840</xdr:rowOff>
    </xdr:from>
    <xdr:to>
      <xdr:col>10</xdr:col>
      <xdr:colOff>1519555</xdr:colOff>
      <xdr:row>38</xdr:row>
      <xdr:rowOff>768985</xdr:rowOff>
    </xdr:to>
    <xdr:pic>
      <xdr:nvPicPr>
        <xdr:cNvPr id="4" name="图片 3"/>
        <xdr:cNvPicPr>
          <a:picLocks noChangeAspect="1"/>
        </xdr:cNvPicPr>
      </xdr:nvPicPr>
      <xdr:blipFill>
        <a:blip r:embed="rId6"/>
        <a:stretch>
          <a:fillRect/>
        </a:stretch>
      </xdr:blipFill>
      <xdr:spPr>
        <a:xfrm>
          <a:off x="14072870" y="32358330"/>
          <a:ext cx="1337310" cy="652145"/>
        </a:xfrm>
        <a:prstGeom prst="rect">
          <a:avLst/>
        </a:prstGeom>
        <a:noFill/>
        <a:ln w="9525">
          <a:noFill/>
        </a:ln>
      </xdr:spPr>
    </xdr:pic>
    <xdr:clientData/>
  </xdr:twoCellAnchor>
  <xdr:twoCellAnchor editAs="oneCell">
    <xdr:from>
      <xdr:col>9</xdr:col>
      <xdr:colOff>1905</xdr:colOff>
      <xdr:row>42</xdr:row>
      <xdr:rowOff>8255</xdr:rowOff>
    </xdr:from>
    <xdr:to>
      <xdr:col>9</xdr:col>
      <xdr:colOff>876300</xdr:colOff>
      <xdr:row>42</xdr:row>
      <xdr:rowOff>1557655</xdr:rowOff>
    </xdr:to>
    <xdr:pic>
      <xdr:nvPicPr>
        <xdr:cNvPr id="5" name="图片 4" descr="ca855f96135ce403642e3687d1e7bf81"/>
        <xdr:cNvPicPr>
          <a:picLocks noChangeAspect="1"/>
        </xdr:cNvPicPr>
      </xdr:nvPicPr>
      <xdr:blipFill>
        <a:blip r:embed="rId7"/>
        <a:stretch>
          <a:fillRect/>
        </a:stretch>
      </xdr:blipFill>
      <xdr:spPr>
        <a:xfrm>
          <a:off x="12532995" y="38135560"/>
          <a:ext cx="874395" cy="1549400"/>
        </a:xfrm>
        <a:prstGeom prst="rect">
          <a:avLst/>
        </a:prstGeom>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B57"/>
  <sheetViews>
    <sheetView tabSelected="1" zoomScale="50" zoomScaleNormal="50" workbookViewId="0">
      <pane ySplit="2" topLeftCell="A5" activePane="bottomLeft" state="frozen"/>
      <selection/>
      <selection pane="bottomLeft" activeCell="D43" sqref="D43"/>
    </sheetView>
  </sheetViews>
  <sheetFormatPr defaultColWidth="15.6272727272727" defaultRowHeight="36" customHeight="1"/>
  <cols>
    <col min="1" max="1" width="9.32727272727273" style="2" customWidth="1"/>
    <col min="2" max="2" width="17.5" style="2" customWidth="1"/>
    <col min="3" max="3" width="19.9727272727273" style="2" customWidth="1"/>
    <col min="4" max="4" width="67.1363636363636" style="2" customWidth="1"/>
    <col min="5" max="5" width="14.2727272727273" style="2" customWidth="1"/>
    <col min="6" max="6" width="10.2909090909091" style="2" customWidth="1"/>
    <col min="7" max="7" width="7.97272727272727" style="3" customWidth="1"/>
    <col min="8" max="8" width="17.4818181818182" style="4" customWidth="1"/>
    <col min="9" max="9" width="15.4454545454545" style="2" customWidth="1"/>
    <col min="10" max="10" width="19.4636363636364" style="5" customWidth="1"/>
    <col min="11" max="11" width="24.2818181818182" style="2" customWidth="1"/>
    <col min="12" max="16316" width="15.6272727272727" style="2" customWidth="1"/>
    <col min="16317" max="16384" width="15.6272727272727" style="2"/>
  </cols>
  <sheetData>
    <row r="1" s="1" customFormat="1" ht="73" customHeight="1" spans="1:236">
      <c r="A1" s="6" t="s">
        <v>0</v>
      </c>
      <c r="B1" s="6"/>
      <c r="C1" s="6"/>
      <c r="D1" s="6"/>
      <c r="E1" s="6"/>
      <c r="F1" s="6"/>
      <c r="G1" s="7"/>
      <c r="H1" s="8"/>
      <c r="I1" s="6"/>
      <c r="J1" s="9"/>
      <c r="K1" s="6"/>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row>
    <row r="2" s="1" customFormat="1" ht="40" customHeight="1" spans="1:236">
      <c r="A2" s="10" t="s">
        <v>1</v>
      </c>
      <c r="B2" s="10" t="s">
        <v>2</v>
      </c>
      <c r="C2" s="11" t="s">
        <v>3</v>
      </c>
      <c r="D2" s="11" t="s">
        <v>4</v>
      </c>
      <c r="E2" s="11" t="s">
        <v>5</v>
      </c>
      <c r="F2" s="11" t="s">
        <v>6</v>
      </c>
      <c r="G2" s="11" t="s">
        <v>7</v>
      </c>
      <c r="H2" s="12" t="s">
        <v>8</v>
      </c>
      <c r="I2" s="13" t="s">
        <v>9</v>
      </c>
      <c r="J2" s="10" t="s">
        <v>10</v>
      </c>
      <c r="K2" s="10" t="s">
        <v>11</v>
      </c>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row>
    <row r="3" s="1" customFormat="1" ht="35" customHeight="1" spans="1:236">
      <c r="A3" s="14">
        <v>1</v>
      </c>
      <c r="B3" s="15" t="s">
        <v>12</v>
      </c>
      <c r="C3" s="16" t="s">
        <v>13</v>
      </c>
      <c r="D3" s="16" t="s">
        <v>14</v>
      </c>
      <c r="E3" s="17">
        <v>150</v>
      </c>
      <c r="F3" s="17" t="s">
        <v>15</v>
      </c>
      <c r="G3" s="17">
        <v>1</v>
      </c>
      <c r="H3" s="18">
        <v>0</v>
      </c>
      <c r="I3" s="19">
        <v>0</v>
      </c>
      <c r="J3" s="20"/>
      <c r="K3" s="15" t="s">
        <v>16</v>
      </c>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row>
    <row r="4" s="1" customFormat="1" ht="35" customHeight="1" spans="1:236">
      <c r="A4" s="14">
        <v>2</v>
      </c>
      <c r="B4" s="21"/>
      <c r="C4" s="16" t="s">
        <v>17</v>
      </c>
      <c r="D4" s="16" t="s">
        <v>18</v>
      </c>
      <c r="E4" s="17">
        <v>75</v>
      </c>
      <c r="F4" s="17" t="s">
        <v>15</v>
      </c>
      <c r="G4" s="17">
        <v>1</v>
      </c>
      <c r="H4" s="18">
        <v>0</v>
      </c>
      <c r="I4" s="19">
        <v>0</v>
      </c>
      <c r="J4" s="16"/>
      <c r="K4" s="21"/>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row>
    <row r="5" s="1" customFormat="1" ht="35" customHeight="1" spans="1:236">
      <c r="A5" s="14">
        <v>3</v>
      </c>
      <c r="B5" s="21"/>
      <c r="C5" s="22" t="s">
        <v>19</v>
      </c>
      <c r="D5" s="23" t="s">
        <v>20</v>
      </c>
      <c r="E5" s="24">
        <v>4.76</v>
      </c>
      <c r="F5" s="17" t="s">
        <v>15</v>
      </c>
      <c r="G5" s="17">
        <v>1</v>
      </c>
      <c r="H5" s="18">
        <v>0</v>
      </c>
      <c r="I5" s="19">
        <v>0</v>
      </c>
      <c r="J5" s="25"/>
      <c r="K5" s="26" t="s">
        <v>21</v>
      </c>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row>
    <row r="6" s="1" customFormat="1" ht="35" customHeight="1" spans="1:236">
      <c r="A6" s="14">
        <v>4</v>
      </c>
      <c r="B6" s="21"/>
      <c r="C6" s="27"/>
      <c r="D6" s="23" t="s">
        <v>22</v>
      </c>
      <c r="E6" s="24">
        <v>10.8</v>
      </c>
      <c r="F6" s="24" t="s">
        <v>15</v>
      </c>
      <c r="G6" s="24">
        <v>1</v>
      </c>
      <c r="H6" s="18">
        <v>0</v>
      </c>
      <c r="I6" s="19">
        <v>0</v>
      </c>
      <c r="J6" s="25"/>
      <c r="K6" s="28"/>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row>
    <row r="7" s="1" customFormat="1" ht="108.75" customHeight="1" spans="1:236">
      <c r="A7" s="14">
        <v>5</v>
      </c>
      <c r="B7" s="21"/>
      <c r="C7" s="23" t="s">
        <v>23</v>
      </c>
      <c r="D7" s="16" t="s">
        <v>24</v>
      </c>
      <c r="E7" s="29">
        <f>0.88*0.9*20</f>
        <v>15.84</v>
      </c>
      <c r="F7" s="24" t="s">
        <v>15</v>
      </c>
      <c r="G7" s="29">
        <v>1</v>
      </c>
      <c r="H7" s="18">
        <v>0</v>
      </c>
      <c r="I7" s="19">
        <v>0</v>
      </c>
      <c r="J7" s="20" t="str">
        <f>_xlfn.DISPIMG("ID_1A53AE57598B434FA5748EC1D89294FE",1)</f>
        <v>=DISPIMG("ID_1A53AE57598B434FA5748EC1D89294FE",1)</v>
      </c>
      <c r="K7" s="28"/>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row>
    <row r="8" s="1" customFormat="1" ht="97.8" spans="1:236">
      <c r="A8" s="14">
        <v>6</v>
      </c>
      <c r="B8" s="21"/>
      <c r="C8" s="23" t="s">
        <v>25</v>
      </c>
      <c r="D8" s="16" t="s">
        <v>26</v>
      </c>
      <c r="E8" s="29">
        <f>2.3*1.4*8</f>
        <v>25.76</v>
      </c>
      <c r="F8" s="24" t="s">
        <v>15</v>
      </c>
      <c r="G8" s="29">
        <v>1</v>
      </c>
      <c r="H8" s="18">
        <v>0</v>
      </c>
      <c r="I8" s="19">
        <v>0</v>
      </c>
      <c r="J8" s="20" t="str">
        <f>_xlfn.DISPIMG("ID_2F9B2E15ACEC4553A9EDA3390B8416EF",1)</f>
        <v>=DISPIMG("ID_2F9B2E15ACEC4553A9EDA3390B8416EF",1)</v>
      </c>
      <c r="K8" s="28"/>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row>
    <row r="9" s="1" customFormat="1" ht="72" customHeight="1" spans="1:236">
      <c r="A9" s="14">
        <v>7</v>
      </c>
      <c r="B9" s="21"/>
      <c r="C9" s="23" t="s">
        <v>27</v>
      </c>
      <c r="D9" s="16" t="s">
        <v>28</v>
      </c>
      <c r="E9" s="29">
        <v>11.9</v>
      </c>
      <c r="F9" s="24" t="s">
        <v>15</v>
      </c>
      <c r="G9" s="29">
        <v>1</v>
      </c>
      <c r="H9" s="18">
        <v>0</v>
      </c>
      <c r="I9" s="19">
        <v>0</v>
      </c>
      <c r="J9" s="20" t="str">
        <f>_xlfn.DISPIMG("ID_A09714ED40E740E09773D7DF0B9C6687",1)</f>
        <v>=DISPIMG("ID_A09714ED40E740E09773D7DF0B9C6687",1)</v>
      </c>
      <c r="K9" s="30"/>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row>
    <row r="10" s="1" customFormat="1" ht="168" customHeight="1" spans="1:236">
      <c r="A10" s="14">
        <v>8</v>
      </c>
      <c r="B10" s="21"/>
      <c r="C10" s="31" t="s">
        <v>29</v>
      </c>
      <c r="D10" s="16" t="s">
        <v>30</v>
      </c>
      <c r="E10" s="29">
        <v>6</v>
      </c>
      <c r="F10" s="24" t="s">
        <v>31</v>
      </c>
      <c r="G10" s="29">
        <v>1</v>
      </c>
      <c r="H10" s="18">
        <v>0</v>
      </c>
      <c r="I10" s="19">
        <v>0</v>
      </c>
      <c r="J10" s="32"/>
      <c r="K10" s="33"/>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row>
    <row r="11" s="1" customFormat="1" ht="164" customHeight="1" spans="1:236">
      <c r="A11" s="14">
        <v>9</v>
      </c>
      <c r="B11" s="21"/>
      <c r="C11" s="31" t="s">
        <v>32</v>
      </c>
      <c r="D11" s="16" t="s">
        <v>33</v>
      </c>
      <c r="E11" s="29">
        <v>1</v>
      </c>
      <c r="F11" s="24" t="s">
        <v>31</v>
      </c>
      <c r="G11" s="29">
        <v>1</v>
      </c>
      <c r="H11" s="18">
        <v>0</v>
      </c>
      <c r="I11" s="19">
        <v>0</v>
      </c>
      <c r="J11" s="32"/>
      <c r="K11" s="33" t="s">
        <v>34</v>
      </c>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row>
    <row r="12" s="1" customFormat="1" ht="54" customHeight="1" spans="1:236">
      <c r="A12" s="14">
        <v>10</v>
      </c>
      <c r="B12" s="15" t="s">
        <v>35</v>
      </c>
      <c r="C12" s="31" t="s">
        <v>36</v>
      </c>
      <c r="D12" s="16" t="s">
        <v>37</v>
      </c>
      <c r="E12" s="29">
        <v>1</v>
      </c>
      <c r="F12" s="24" t="s">
        <v>38</v>
      </c>
      <c r="G12" s="29">
        <v>1</v>
      </c>
      <c r="H12" s="18">
        <v>0</v>
      </c>
      <c r="I12" s="19">
        <v>0</v>
      </c>
      <c r="J12" s="32" t="str">
        <f>_xlfn.DISPIMG("ID_F9888F1656CE4736AC78DBD508202EC3",1)</f>
        <v>=DISPIMG("ID_F9888F1656CE4736AC78DBD508202EC3",1)</v>
      </c>
      <c r="K12" s="20"/>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row>
    <row r="13" s="1" customFormat="1" ht="54" customHeight="1" spans="1:236">
      <c r="A13" s="14">
        <v>11</v>
      </c>
      <c r="B13" s="21"/>
      <c r="C13" s="34"/>
      <c r="D13" s="16" t="s">
        <v>39</v>
      </c>
      <c r="E13" s="29">
        <v>1</v>
      </c>
      <c r="F13" s="24" t="s">
        <v>40</v>
      </c>
      <c r="G13" s="29">
        <v>5</v>
      </c>
      <c r="H13" s="18">
        <v>0</v>
      </c>
      <c r="I13" s="19">
        <v>0</v>
      </c>
      <c r="J13" s="35"/>
      <c r="K13" s="20" t="s">
        <v>41</v>
      </c>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row>
    <row r="14" s="1" customFormat="1" ht="54" customHeight="1" spans="1:236">
      <c r="A14" s="14">
        <v>12</v>
      </c>
      <c r="B14" s="21"/>
      <c r="C14" s="36"/>
      <c r="D14" s="16" t="s">
        <v>42</v>
      </c>
      <c r="E14" s="29">
        <v>1</v>
      </c>
      <c r="F14" s="24" t="s">
        <v>40</v>
      </c>
      <c r="G14" s="29">
        <v>5</v>
      </c>
      <c r="H14" s="18">
        <v>0</v>
      </c>
      <c r="I14" s="19">
        <v>0</v>
      </c>
      <c r="J14" s="33"/>
      <c r="K14" s="20"/>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row>
    <row r="15" s="1" customFormat="1" ht="61" customHeight="1" spans="1:236">
      <c r="A15" s="14">
        <v>13</v>
      </c>
      <c r="B15" s="21"/>
      <c r="C15" s="31" t="s">
        <v>43</v>
      </c>
      <c r="D15" s="16" t="s">
        <v>44</v>
      </c>
      <c r="E15" s="29">
        <v>1</v>
      </c>
      <c r="F15" s="24" t="s">
        <v>45</v>
      </c>
      <c r="G15" s="29">
        <v>3</v>
      </c>
      <c r="H15" s="18">
        <v>0</v>
      </c>
      <c r="I15" s="19">
        <v>0</v>
      </c>
      <c r="J15" s="20"/>
      <c r="K15" s="20"/>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row>
    <row r="16" s="1" customFormat="1" ht="35" customHeight="1" spans="1:236">
      <c r="A16" s="14">
        <v>14</v>
      </c>
      <c r="B16" s="21"/>
      <c r="C16" s="36"/>
      <c r="D16" s="16" t="s">
        <v>46</v>
      </c>
      <c r="E16" s="29">
        <v>1</v>
      </c>
      <c r="F16" s="24" t="s">
        <v>45</v>
      </c>
      <c r="G16" s="29">
        <v>2</v>
      </c>
      <c r="H16" s="18">
        <v>0</v>
      </c>
      <c r="I16" s="19">
        <v>0</v>
      </c>
      <c r="J16" s="20"/>
      <c r="K16" s="3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row>
    <row r="17" s="1" customFormat="1" ht="35" customHeight="1" spans="1:236">
      <c r="A17" s="14">
        <v>15</v>
      </c>
      <c r="B17" s="21"/>
      <c r="C17" s="37" t="s">
        <v>47</v>
      </c>
      <c r="D17" s="16" t="s">
        <v>48</v>
      </c>
      <c r="E17" s="29">
        <v>1</v>
      </c>
      <c r="F17" s="24" t="s">
        <v>49</v>
      </c>
      <c r="G17" s="29">
        <v>3</v>
      </c>
      <c r="H17" s="18">
        <v>0</v>
      </c>
      <c r="I17" s="19">
        <v>0</v>
      </c>
      <c r="J17" s="20"/>
      <c r="K17" s="32" t="s">
        <v>50</v>
      </c>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row>
    <row r="18" s="1" customFormat="1" ht="35" customHeight="1" spans="1:236">
      <c r="A18" s="14">
        <v>16</v>
      </c>
      <c r="B18" s="21"/>
      <c r="C18" s="16" t="s">
        <v>51</v>
      </c>
      <c r="D18" s="16" t="s">
        <v>52</v>
      </c>
      <c r="E18" s="29">
        <v>12</v>
      </c>
      <c r="F18" s="24" t="s">
        <v>53</v>
      </c>
      <c r="G18" s="29">
        <v>3</v>
      </c>
      <c r="H18" s="18">
        <v>0</v>
      </c>
      <c r="I18" s="19">
        <v>0</v>
      </c>
      <c r="J18" s="20"/>
      <c r="K18" s="33"/>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row>
    <row r="19" s="1" customFormat="1" ht="79" customHeight="1" spans="1:236">
      <c r="A19" s="14">
        <v>17</v>
      </c>
      <c r="B19" s="21"/>
      <c r="C19" s="38" t="s">
        <v>54</v>
      </c>
      <c r="D19" s="38" t="s">
        <v>55</v>
      </c>
      <c r="E19" s="29">
        <f>8+8+8+8+2.8*3</f>
        <v>40.4</v>
      </c>
      <c r="F19" s="24" t="s">
        <v>56</v>
      </c>
      <c r="G19" s="29">
        <v>3</v>
      </c>
      <c r="H19" s="18">
        <v>0</v>
      </c>
      <c r="I19" s="19">
        <v>0</v>
      </c>
      <c r="J19" s="32" t="str">
        <f>_xlfn.DISPIMG("ID_7C9EA35A135D4EA188134F8421BD2F93",1)</f>
        <v>=DISPIMG("ID_7C9EA35A135D4EA188134F8421BD2F93",1)</v>
      </c>
      <c r="K19" s="20" t="s">
        <v>50</v>
      </c>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row>
    <row r="20" s="1" customFormat="1" ht="57" customHeight="1" spans="1:236">
      <c r="A20" s="14">
        <v>18</v>
      </c>
      <c r="B20" s="21"/>
      <c r="C20" s="38"/>
      <c r="D20" s="38" t="s">
        <v>57</v>
      </c>
      <c r="E20" s="29">
        <v>5</v>
      </c>
      <c r="F20" s="24" t="s">
        <v>15</v>
      </c>
      <c r="G20" s="29">
        <v>1</v>
      </c>
      <c r="H20" s="18">
        <v>0</v>
      </c>
      <c r="I20" s="19">
        <v>0</v>
      </c>
      <c r="J20" s="32" t="str">
        <f>_xlfn.DISPIMG("ID_560E0FE635E049E5A3D9458D55D32CB0",1)</f>
        <v>=DISPIMG("ID_560E0FE635E049E5A3D9458D55D32CB0",1)</v>
      </c>
      <c r="K20" s="39"/>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row>
    <row r="21" s="1" customFormat="1" ht="53" customHeight="1" spans="1:236">
      <c r="A21" s="14">
        <v>19</v>
      </c>
      <c r="B21" s="21"/>
      <c r="C21" s="38"/>
      <c r="D21" s="38" t="s">
        <v>58</v>
      </c>
      <c r="E21" s="40">
        <v>6</v>
      </c>
      <c r="F21" s="41" t="s">
        <v>15</v>
      </c>
      <c r="G21" s="40">
        <v>1</v>
      </c>
      <c r="H21" s="18">
        <v>0</v>
      </c>
      <c r="I21" s="19">
        <v>0</v>
      </c>
      <c r="J21" s="35"/>
      <c r="K21" s="4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row>
    <row r="22" s="1" customFormat="1" ht="45" customHeight="1" spans="1:236">
      <c r="A22" s="14">
        <v>20</v>
      </c>
      <c r="B22" s="21"/>
      <c r="C22" s="38"/>
      <c r="D22" s="43" t="s">
        <v>59</v>
      </c>
      <c r="E22" s="40">
        <v>20</v>
      </c>
      <c r="F22" s="41" t="s">
        <v>15</v>
      </c>
      <c r="G22" s="40">
        <v>1</v>
      </c>
      <c r="H22" s="18">
        <v>0</v>
      </c>
      <c r="I22" s="19">
        <v>0</v>
      </c>
      <c r="J22" s="35"/>
      <c r="K22" s="4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row>
    <row r="23" s="1" customFormat="1" ht="45" customHeight="1" spans="1:236">
      <c r="A23" s="14">
        <v>21</v>
      </c>
      <c r="B23" s="16" t="s">
        <v>60</v>
      </c>
      <c r="C23" s="38" t="s">
        <v>61</v>
      </c>
      <c r="D23" s="15" t="s">
        <v>62</v>
      </c>
      <c r="E23" s="41">
        <v>1</v>
      </c>
      <c r="F23" s="44" t="s">
        <v>63</v>
      </c>
      <c r="G23" s="40">
        <v>2</v>
      </c>
      <c r="H23" s="18">
        <v>0</v>
      </c>
      <c r="I23" s="19">
        <v>0</v>
      </c>
      <c r="J23" s="35"/>
      <c r="K23" s="4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row>
    <row r="24" s="1" customFormat="1" ht="45" customHeight="1" spans="1:236">
      <c r="A24" s="14">
        <v>22</v>
      </c>
      <c r="B24" s="45" t="s">
        <v>64</v>
      </c>
      <c r="C24" s="43" t="s">
        <v>65</v>
      </c>
      <c r="D24" s="16" t="s">
        <v>66</v>
      </c>
      <c r="E24" s="24">
        <f>1.9*0.83*30</f>
        <v>47.31</v>
      </c>
      <c r="F24" s="17" t="s">
        <v>15</v>
      </c>
      <c r="G24" s="29">
        <v>1</v>
      </c>
      <c r="H24" s="18">
        <v>0</v>
      </c>
      <c r="I24" s="19">
        <v>0</v>
      </c>
      <c r="J24" s="20"/>
      <c r="K24" s="4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row>
    <row r="25" s="1" customFormat="1" ht="52" customHeight="1" spans="1:236">
      <c r="A25" s="14">
        <v>23</v>
      </c>
      <c r="B25" s="46"/>
      <c r="C25" s="47"/>
      <c r="D25" s="16" t="s">
        <v>67</v>
      </c>
      <c r="E25" s="17">
        <f>2.6*0.75*30</f>
        <v>58.5</v>
      </c>
      <c r="F25" s="17" t="s">
        <v>15</v>
      </c>
      <c r="G25" s="17">
        <v>1</v>
      </c>
      <c r="H25" s="18">
        <v>0</v>
      </c>
      <c r="I25" s="19">
        <v>0</v>
      </c>
      <c r="J25" s="25"/>
      <c r="K25" s="3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row>
    <row r="26" s="1" customFormat="1" ht="61" customHeight="1" spans="1:236">
      <c r="A26" s="14">
        <v>24</v>
      </c>
      <c r="B26" s="46"/>
      <c r="C26" s="47"/>
      <c r="D26" s="16" t="s">
        <v>68</v>
      </c>
      <c r="E26" s="17">
        <v>40</v>
      </c>
      <c r="F26" s="17" t="s">
        <v>69</v>
      </c>
      <c r="G26" s="17">
        <v>1.5</v>
      </c>
      <c r="H26" s="18">
        <v>0</v>
      </c>
      <c r="I26" s="19">
        <v>0</v>
      </c>
      <c r="J26" s="48"/>
      <c r="K26" s="32" t="s">
        <v>70</v>
      </c>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row>
    <row r="27" s="1" customFormat="1" ht="46" customHeight="1" spans="1:236">
      <c r="A27" s="14">
        <v>25</v>
      </c>
      <c r="B27" s="46"/>
      <c r="C27" s="47"/>
      <c r="D27" s="16" t="s">
        <v>71</v>
      </c>
      <c r="E27" s="17">
        <v>20</v>
      </c>
      <c r="F27" s="17" t="s">
        <v>72</v>
      </c>
      <c r="G27" s="17">
        <v>2</v>
      </c>
      <c r="H27" s="18">
        <v>0</v>
      </c>
      <c r="I27" s="19">
        <v>0</v>
      </c>
      <c r="J27" s="49"/>
      <c r="K27" s="3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row>
    <row r="28" s="1" customFormat="1" ht="80" customHeight="1" spans="1:236">
      <c r="A28" s="14">
        <v>26</v>
      </c>
      <c r="B28" s="46"/>
      <c r="C28" s="15" t="s">
        <v>73</v>
      </c>
      <c r="D28" s="16" t="s">
        <v>74</v>
      </c>
      <c r="E28" s="17">
        <v>12</v>
      </c>
      <c r="F28" s="17" t="s">
        <v>15</v>
      </c>
      <c r="G28" s="17">
        <v>1</v>
      </c>
      <c r="H28" s="18">
        <v>0</v>
      </c>
      <c r="I28" s="19">
        <v>0</v>
      </c>
      <c r="J28" s="26" t="str">
        <f>_xlfn.DISPIMG("ID_C035C0DAC3724CA0A76DCB9E522884E2",1)</f>
        <v>=DISPIMG("ID_C035C0DAC3724CA0A76DCB9E522884E2",1)</v>
      </c>
      <c r="K28" s="3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row>
    <row r="29" s="1" customFormat="1" ht="65" customHeight="1" spans="1:236">
      <c r="A29" s="14">
        <v>27</v>
      </c>
      <c r="B29" s="46"/>
      <c r="C29" s="21"/>
      <c r="D29" s="37" t="s">
        <v>75</v>
      </c>
      <c r="E29" s="50">
        <v>16.72</v>
      </c>
      <c r="F29" s="17" t="s">
        <v>15</v>
      </c>
      <c r="G29" s="29">
        <v>1</v>
      </c>
      <c r="H29" s="18">
        <v>0</v>
      </c>
      <c r="I29" s="19">
        <v>0</v>
      </c>
      <c r="J29" s="30"/>
      <c r="K29" s="32" t="s">
        <v>76</v>
      </c>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row>
    <row r="30" s="1" customFormat="1" ht="41" customHeight="1" spans="1:236">
      <c r="A30" s="14">
        <v>28</v>
      </c>
      <c r="B30" s="46"/>
      <c r="C30" s="21"/>
      <c r="D30" s="37" t="s">
        <v>77</v>
      </c>
      <c r="E30" s="50">
        <v>10</v>
      </c>
      <c r="F30" s="29" t="s">
        <v>38</v>
      </c>
      <c r="G30" s="29">
        <v>1</v>
      </c>
      <c r="H30" s="18">
        <v>0</v>
      </c>
      <c r="I30" s="19">
        <v>0</v>
      </c>
      <c r="J30" s="25"/>
      <c r="K30" s="3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row>
    <row r="31" s="1" customFormat="1" ht="110.05" spans="1:236">
      <c r="A31" s="14">
        <v>29</v>
      </c>
      <c r="B31" s="21"/>
      <c r="C31" s="15" t="s">
        <v>78</v>
      </c>
      <c r="D31" s="51" t="s">
        <v>79</v>
      </c>
      <c r="E31" s="50">
        <v>20</v>
      </c>
      <c r="F31" s="29" t="s">
        <v>38</v>
      </c>
      <c r="G31" s="29">
        <v>1</v>
      </c>
      <c r="H31" s="18">
        <v>0</v>
      </c>
      <c r="I31" s="19">
        <v>0</v>
      </c>
      <c r="J31" s="25" t="str">
        <f>_xlfn.DISPIMG("ID_A9504EDD7A2E4A79A101FEA41CB0F9C4",1)</f>
        <v>=DISPIMG("ID_A9504EDD7A2E4A79A101FEA41CB0F9C4",1)</v>
      </c>
      <c r="K31" s="20" t="s">
        <v>80</v>
      </c>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row>
    <row r="32" s="1" customFormat="1" ht="113.85" spans="1:236">
      <c r="A32" s="14">
        <v>30</v>
      </c>
      <c r="B32" s="21"/>
      <c r="C32" s="21"/>
      <c r="D32" s="51" t="s">
        <v>81</v>
      </c>
      <c r="E32" s="29">
        <v>10</v>
      </c>
      <c r="F32" s="29" t="s">
        <v>38</v>
      </c>
      <c r="G32" s="29">
        <v>1</v>
      </c>
      <c r="H32" s="18">
        <v>0</v>
      </c>
      <c r="I32" s="19">
        <v>0</v>
      </c>
      <c r="J32" s="39" t="str">
        <f>_xlfn.DISPIMG("ID_48D9405EE8244E5299593CA9903BAAED",1)</f>
        <v>=DISPIMG("ID_48D9405EE8244E5299593CA9903BAAED",1)</v>
      </c>
      <c r="K32" s="20"/>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row>
    <row r="33" s="1" customFormat="1" ht="92.45" spans="1:236">
      <c r="A33" s="14">
        <v>31</v>
      </c>
      <c r="B33" s="21"/>
      <c r="C33" s="52"/>
      <c r="D33" s="53" t="s">
        <v>82</v>
      </c>
      <c r="E33" s="29">
        <v>2</v>
      </c>
      <c r="F33" s="29" t="s">
        <v>38</v>
      </c>
      <c r="G33" s="29">
        <v>1</v>
      </c>
      <c r="H33" s="18">
        <v>0</v>
      </c>
      <c r="I33" s="19">
        <v>0</v>
      </c>
      <c r="J33" s="25" t="str">
        <f>_xlfn.DISPIMG("ID_819D9C08718A4237922EBD7CCB28E628",1)</f>
        <v>=DISPIMG("ID_819D9C08718A4237922EBD7CCB28E628",1)</v>
      </c>
      <c r="K33" s="20"/>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row>
    <row r="34" s="1" customFormat="1" ht="35" customHeight="1" spans="1:236">
      <c r="A34" s="14">
        <v>32</v>
      </c>
      <c r="B34" s="21"/>
      <c r="C34" s="16" t="s">
        <v>83</v>
      </c>
      <c r="D34" s="16" t="s">
        <v>84</v>
      </c>
      <c r="E34" s="17">
        <f>15*0.4*3</f>
        <v>18</v>
      </c>
      <c r="F34" s="17" t="s">
        <v>15</v>
      </c>
      <c r="G34" s="54">
        <v>1</v>
      </c>
      <c r="H34" s="18">
        <v>0</v>
      </c>
      <c r="I34" s="19">
        <v>0</v>
      </c>
      <c r="J34" s="25"/>
      <c r="K34" s="20"/>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row>
    <row r="35" s="1" customFormat="1" ht="78.55" spans="1:236">
      <c r="A35" s="14">
        <v>33</v>
      </c>
      <c r="B35" s="21"/>
      <c r="C35" s="15" t="s">
        <v>85</v>
      </c>
      <c r="D35" s="16" t="s">
        <v>86</v>
      </c>
      <c r="E35" s="17">
        <v>1</v>
      </c>
      <c r="F35" s="17" t="s">
        <v>38</v>
      </c>
      <c r="G35" s="17">
        <v>1</v>
      </c>
      <c r="H35" s="18">
        <v>0</v>
      </c>
      <c r="I35" s="19">
        <v>0</v>
      </c>
      <c r="J35" s="20" t="str">
        <f>_xlfn.DISPIMG("ID_A5D076F5BD914C34913D40F448108C0D",1)</f>
        <v>=DISPIMG("ID_A5D076F5BD914C34913D40F448108C0D",1)</v>
      </c>
      <c r="K35" s="20" t="s">
        <v>76</v>
      </c>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row>
    <row r="36" s="1" customFormat="1" ht="76.5" spans="1:236">
      <c r="A36" s="14">
        <v>34</v>
      </c>
      <c r="B36" s="21"/>
      <c r="C36" s="38" t="s">
        <v>87</v>
      </c>
      <c r="D36" s="38" t="s">
        <v>88</v>
      </c>
      <c r="E36" s="38">
        <v>2</v>
      </c>
      <c r="F36" s="38" t="s">
        <v>38</v>
      </c>
      <c r="G36" s="38">
        <v>1</v>
      </c>
      <c r="H36" s="18">
        <v>0</v>
      </c>
      <c r="I36" s="19">
        <v>0</v>
      </c>
      <c r="J36" s="20" t="str">
        <f>_xlfn.DISPIMG("ID_E019F79FE31B4BD8BBD03A19CF559221",1)</f>
        <v>=DISPIMG("ID_E019F79FE31B4BD8BBD03A19CF559221",1)</v>
      </c>
      <c r="K36" s="20"/>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row>
    <row r="37" s="1" customFormat="1" ht="123.75" customHeight="1" spans="1:236">
      <c r="A37" s="14">
        <v>35</v>
      </c>
      <c r="B37" s="21"/>
      <c r="C37" s="16" t="s">
        <v>89</v>
      </c>
      <c r="D37" s="16" t="s">
        <v>90</v>
      </c>
      <c r="E37" s="16">
        <v>2</v>
      </c>
      <c r="F37" s="16" t="s">
        <v>31</v>
      </c>
      <c r="G37" s="16">
        <v>1</v>
      </c>
      <c r="H37" s="18">
        <v>0</v>
      </c>
      <c r="I37" s="19">
        <v>0</v>
      </c>
      <c r="J37" s="55" t="str">
        <f>_xlfn.DISPIMG("ID_8853CC6797374466B74BD487FA73C05F",1)</f>
        <v>=DISPIMG("ID_8853CC6797374466B74BD487FA73C05F",1)</v>
      </c>
      <c r="K37" s="32" t="s">
        <v>91</v>
      </c>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row>
    <row r="38" s="1" customFormat="1" ht="48" customHeight="1" spans="1:236">
      <c r="A38" s="14">
        <v>36</v>
      </c>
      <c r="B38" s="21"/>
      <c r="C38" s="21" t="s">
        <v>92</v>
      </c>
      <c r="D38" s="16" t="s">
        <v>93</v>
      </c>
      <c r="E38" s="16">
        <v>1</v>
      </c>
      <c r="F38" s="16" t="s">
        <v>94</v>
      </c>
      <c r="G38" s="16">
        <v>2</v>
      </c>
      <c r="H38" s="18">
        <v>0</v>
      </c>
      <c r="I38" s="19">
        <v>0</v>
      </c>
      <c r="J38" s="20"/>
      <c r="K38" s="56"/>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row>
    <row r="39" s="1" customFormat="1" ht="74.3" spans="1:236">
      <c r="A39" s="14">
        <v>37</v>
      </c>
      <c r="B39" s="21"/>
      <c r="C39" s="15" t="s">
        <v>95</v>
      </c>
      <c r="D39" s="16" t="s">
        <v>96</v>
      </c>
      <c r="E39" s="16">
        <v>600</v>
      </c>
      <c r="F39" s="16" t="s">
        <v>97</v>
      </c>
      <c r="G39" s="16">
        <v>1</v>
      </c>
      <c r="H39" s="57">
        <v>0</v>
      </c>
      <c r="I39" s="19">
        <v>0</v>
      </c>
      <c r="J39" s="20" t="str">
        <f>_xlfn.DISPIMG("ID_B4CAD7C6AFA54A4E8360C389D8C6ACB6",1)</f>
        <v>=DISPIMG("ID_B4CAD7C6AFA54A4E8360C389D8C6ACB6",1)</v>
      </c>
      <c r="K39" s="58"/>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row>
    <row r="40" s="1" customFormat="1" ht="136.05" spans="1:236">
      <c r="A40" s="14">
        <v>38</v>
      </c>
      <c r="B40" s="21"/>
      <c r="C40" s="21"/>
      <c r="D40" s="16" t="s">
        <v>98</v>
      </c>
      <c r="E40" s="16">
        <v>2</v>
      </c>
      <c r="F40" s="16" t="s">
        <v>97</v>
      </c>
      <c r="G40" s="16">
        <v>1</v>
      </c>
      <c r="H40" s="57">
        <v>0</v>
      </c>
      <c r="I40" s="19">
        <v>0</v>
      </c>
      <c r="J40" s="20" t="str">
        <f>_xlfn.DISPIMG("ID_07C8CB5A2A5C40B6BEEBC65F2B355E92",1)</f>
        <v>=DISPIMG("ID_07C8CB5A2A5C40B6BEEBC65F2B355E92",1)</v>
      </c>
      <c r="K40" s="58"/>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row>
    <row r="41" s="1" customFormat="1" ht="134.1" spans="1:236">
      <c r="A41" s="14">
        <v>39</v>
      </c>
      <c r="B41" s="21"/>
      <c r="C41" s="21"/>
      <c r="D41" s="16" t="s">
        <v>99</v>
      </c>
      <c r="E41" s="16">
        <v>4</v>
      </c>
      <c r="F41" s="16" t="s">
        <v>97</v>
      </c>
      <c r="G41" s="16">
        <v>1</v>
      </c>
      <c r="H41" s="57">
        <v>0</v>
      </c>
      <c r="I41" s="19">
        <v>0</v>
      </c>
      <c r="J41" s="20" t="str">
        <f>_xlfn.DISPIMG("ID_27E63D518C2442FBA0C2DD0D3158EFE8",1)</f>
        <v>=DISPIMG("ID_27E63D518C2442FBA0C2DD0D3158EFE8",1)</v>
      </c>
      <c r="K41" s="58"/>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row>
    <row r="42" s="1" customFormat="1" ht="119" customHeight="1" spans="1:236">
      <c r="A42" s="14">
        <v>40</v>
      </c>
      <c r="B42" s="21"/>
      <c r="C42" s="21"/>
      <c r="D42" s="16" t="s">
        <v>100</v>
      </c>
      <c r="E42" s="16">
        <v>6</v>
      </c>
      <c r="F42" s="16" t="s">
        <v>97</v>
      </c>
      <c r="G42" s="16">
        <v>1</v>
      </c>
      <c r="H42" s="57">
        <v>0</v>
      </c>
      <c r="I42" s="19">
        <v>0</v>
      </c>
      <c r="J42" s="20" t="str">
        <f>_xlfn.DISPIMG("ID_01D64343AC7249F3A33D727B353FCFD8",1)</f>
        <v>=DISPIMG("ID_01D64343AC7249F3A33D727B353FCFD8",1)</v>
      </c>
      <c r="K42" s="58"/>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row>
    <row r="43" s="1" customFormat="1" ht="126" customHeight="1" spans="1:236">
      <c r="A43" s="14">
        <v>41</v>
      </c>
      <c r="B43" s="52"/>
      <c r="C43" s="52"/>
      <c r="D43" s="16" t="s">
        <v>101</v>
      </c>
      <c r="E43" s="16">
        <v>1000</v>
      </c>
      <c r="F43" s="16" t="s">
        <v>97</v>
      </c>
      <c r="G43" s="16">
        <v>2</v>
      </c>
      <c r="H43" s="57">
        <v>0</v>
      </c>
      <c r="I43" s="19">
        <v>0</v>
      </c>
      <c r="J43" s="20"/>
      <c r="K43" s="35" t="s">
        <v>76</v>
      </c>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row>
    <row r="44" s="1" customFormat="1" ht="35" customHeight="1" spans="1:236">
      <c r="A44" s="14">
        <v>42</v>
      </c>
      <c r="B44" s="15" t="s">
        <v>102</v>
      </c>
      <c r="C44" s="37" t="s">
        <v>103</v>
      </c>
      <c r="D44" s="37" t="s">
        <v>104</v>
      </c>
      <c r="E44" s="29">
        <v>100</v>
      </c>
      <c r="F44" s="29" t="s">
        <v>38</v>
      </c>
      <c r="G44" s="29">
        <v>1</v>
      </c>
      <c r="H44" s="18">
        <v>0</v>
      </c>
      <c r="I44" s="19">
        <v>0</v>
      </c>
      <c r="J44" s="39"/>
      <c r="K44" s="42" t="s">
        <v>105</v>
      </c>
      <c r="L44" s="2" t="s">
        <v>106</v>
      </c>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row>
    <row r="45" s="1" customFormat="1" ht="35" customHeight="1" spans="1:236">
      <c r="A45" s="14">
        <v>43</v>
      </c>
      <c r="B45" s="21"/>
      <c r="C45" s="37" t="s">
        <v>107</v>
      </c>
      <c r="D45" s="16" t="s">
        <v>108</v>
      </c>
      <c r="E45" s="29">
        <v>500</v>
      </c>
      <c r="F45" s="24" t="s">
        <v>38</v>
      </c>
      <c r="G45" s="29">
        <v>1</v>
      </c>
      <c r="H45" s="18">
        <v>0</v>
      </c>
      <c r="I45" s="19">
        <v>0</v>
      </c>
      <c r="J45" s="20"/>
      <c r="K45" s="59"/>
      <c r="L45" s="2" t="s">
        <v>109</v>
      </c>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row>
    <row r="46" s="1" customFormat="1" ht="35" customHeight="1" spans="1:236">
      <c r="A46" s="14">
        <v>44</v>
      </c>
      <c r="B46" s="21"/>
      <c r="C46" s="37" t="s">
        <v>110</v>
      </c>
      <c r="D46" s="16" t="s">
        <v>110</v>
      </c>
      <c r="E46" s="29">
        <v>1</v>
      </c>
      <c r="F46" s="24" t="s">
        <v>38</v>
      </c>
      <c r="G46" s="29">
        <v>1</v>
      </c>
      <c r="H46" s="18">
        <v>0</v>
      </c>
      <c r="I46" s="19">
        <v>0</v>
      </c>
      <c r="J46" s="20"/>
      <c r="K46" s="59"/>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row>
    <row r="47" s="1" customFormat="1" ht="35" customHeight="1" spans="1:236">
      <c r="A47" s="14">
        <v>45</v>
      </c>
      <c r="B47" s="21"/>
      <c r="C47" s="37" t="s">
        <v>111</v>
      </c>
      <c r="D47" s="16" t="s">
        <v>112</v>
      </c>
      <c r="E47" s="29">
        <v>500</v>
      </c>
      <c r="F47" s="24" t="s">
        <v>38</v>
      </c>
      <c r="G47" s="29">
        <v>1</v>
      </c>
      <c r="H47" s="18">
        <v>0</v>
      </c>
      <c r="I47" s="19">
        <v>0</v>
      </c>
      <c r="J47" s="20"/>
      <c r="K47" s="60"/>
      <c r="L47" s="2" t="s">
        <v>113</v>
      </c>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row>
    <row r="48" s="1" customFormat="1" ht="77" customHeight="1" spans="1:236">
      <c r="A48" s="14">
        <v>46</v>
      </c>
      <c r="B48" s="21"/>
      <c r="C48" s="31" t="s">
        <v>114</v>
      </c>
      <c r="D48" s="16" t="s">
        <v>115</v>
      </c>
      <c r="E48" s="29">
        <v>1000</v>
      </c>
      <c r="F48" s="24" t="s">
        <v>38</v>
      </c>
      <c r="G48" s="29">
        <v>1</v>
      </c>
      <c r="H48" s="18">
        <v>0</v>
      </c>
      <c r="I48" s="19">
        <v>0</v>
      </c>
      <c r="J48" s="59" t="str">
        <f>_xlfn.DISPIMG("ID_F28579E2AA37435D91DA8ECE969E7AF7",1)</f>
        <v>=DISPIMG("ID_F28579E2AA37435D91DA8ECE969E7AF7",1)</v>
      </c>
      <c r="K48" s="35" t="s">
        <v>76</v>
      </c>
      <c r="L48" s="2" t="s">
        <v>116</v>
      </c>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row>
    <row r="49" s="1" customFormat="1" ht="75" customHeight="1" spans="1:236">
      <c r="A49" s="14">
        <v>47</v>
      </c>
      <c r="B49" s="21"/>
      <c r="C49" s="36"/>
      <c r="D49" s="16" t="s">
        <v>117</v>
      </c>
      <c r="E49" s="29">
        <v>500</v>
      </c>
      <c r="F49" s="24" t="s">
        <v>38</v>
      </c>
      <c r="G49" s="29">
        <v>1</v>
      </c>
      <c r="H49" s="18">
        <v>0</v>
      </c>
      <c r="I49" s="19">
        <v>0</v>
      </c>
      <c r="J49" s="60"/>
      <c r="K49" s="33"/>
      <c r="L49" s="2" t="s">
        <v>118</v>
      </c>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row>
    <row r="50" s="1" customFormat="1" ht="35" customHeight="1" spans="1:236">
      <c r="A50" s="14">
        <v>48</v>
      </c>
      <c r="B50" s="16" t="s">
        <v>119</v>
      </c>
      <c r="C50" s="37" t="s">
        <v>120</v>
      </c>
      <c r="D50" s="16" t="s">
        <v>121</v>
      </c>
      <c r="E50" s="29">
        <v>6</v>
      </c>
      <c r="F50" s="24" t="s">
        <v>38</v>
      </c>
      <c r="G50" s="29">
        <v>2</v>
      </c>
      <c r="H50" s="18">
        <v>0</v>
      </c>
      <c r="I50" s="19">
        <v>0</v>
      </c>
      <c r="J50" s="20"/>
      <c r="K50" s="39"/>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row>
    <row r="51" s="1" customFormat="1" ht="35" customHeight="1" spans="1:236">
      <c r="A51" s="14">
        <v>49</v>
      </c>
      <c r="B51" s="16"/>
      <c r="C51" s="37" t="s">
        <v>122</v>
      </c>
      <c r="D51" s="16" t="s">
        <v>123</v>
      </c>
      <c r="E51" s="29">
        <v>2</v>
      </c>
      <c r="F51" s="24" t="s">
        <v>38</v>
      </c>
      <c r="G51" s="29">
        <v>2</v>
      </c>
      <c r="H51" s="18">
        <v>0</v>
      </c>
      <c r="I51" s="19">
        <v>0</v>
      </c>
      <c r="J51" s="20"/>
      <c r="K51" s="39"/>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row>
    <row r="52" s="1" customFormat="1" ht="35" customHeight="1" spans="1:236">
      <c r="A52" s="14">
        <v>50</v>
      </c>
      <c r="B52" s="16"/>
      <c r="C52" s="37" t="s">
        <v>124</v>
      </c>
      <c r="D52" s="16" t="s">
        <v>125</v>
      </c>
      <c r="E52" s="29">
        <v>20</v>
      </c>
      <c r="F52" s="29" t="s">
        <v>126</v>
      </c>
      <c r="G52" s="29">
        <v>1</v>
      </c>
      <c r="H52" s="18">
        <v>0</v>
      </c>
      <c r="I52" s="19">
        <v>0</v>
      </c>
      <c r="J52" s="20"/>
      <c r="K52" s="39"/>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row>
    <row r="53" s="1" customFormat="1" ht="35" customHeight="1" spans="1:236">
      <c r="A53" s="14">
        <v>51</v>
      </c>
      <c r="B53" s="16"/>
      <c r="C53" s="37"/>
      <c r="D53" s="16" t="s">
        <v>127</v>
      </c>
      <c r="E53" s="29">
        <v>4</v>
      </c>
      <c r="F53" s="29" t="s">
        <v>128</v>
      </c>
      <c r="G53" s="29">
        <v>1</v>
      </c>
      <c r="H53" s="18">
        <v>0</v>
      </c>
      <c r="I53" s="19">
        <v>0</v>
      </c>
      <c r="J53" s="20"/>
      <c r="K53" s="39"/>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row>
    <row r="54" s="1" customFormat="1" ht="61" customHeight="1" spans="1:236">
      <c r="A54" s="14">
        <v>52</v>
      </c>
      <c r="B54" s="16"/>
      <c r="C54" s="37" t="s">
        <v>129</v>
      </c>
      <c r="D54" s="38" t="s">
        <v>129</v>
      </c>
      <c r="E54" s="29">
        <v>1</v>
      </c>
      <c r="F54" s="29" t="s">
        <v>40</v>
      </c>
      <c r="G54" s="29">
        <v>1</v>
      </c>
      <c r="H54" s="61">
        <v>10000</v>
      </c>
      <c r="I54" s="62">
        <v>10000</v>
      </c>
      <c r="J54" s="39"/>
      <c r="K54" s="20" t="s">
        <v>130</v>
      </c>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row>
    <row r="55" s="1" customFormat="1" ht="35" customHeight="1" spans="1:236">
      <c r="A55" s="63"/>
      <c r="B55" s="64" t="s">
        <v>131</v>
      </c>
      <c r="C55" s="65"/>
      <c r="D55" s="65"/>
      <c r="E55" s="65"/>
      <c r="F55" s="65"/>
      <c r="G55" s="66"/>
      <c r="H55" s="67"/>
      <c r="I55" s="68">
        <v>0</v>
      </c>
      <c r="J55" s="20"/>
      <c r="K55" s="39"/>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row>
    <row r="56" s="1" customFormat="1" ht="35" customHeight="1" spans="1:236">
      <c r="A56" s="63"/>
      <c r="B56" s="64" t="s">
        <v>132</v>
      </c>
      <c r="C56" s="65"/>
      <c r="D56" s="65"/>
      <c r="E56" s="65"/>
      <c r="F56" s="65"/>
      <c r="G56" s="66"/>
      <c r="H56" s="67"/>
      <c r="I56" s="69">
        <v>0.06</v>
      </c>
      <c r="J56" s="20"/>
      <c r="K56" s="39"/>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c r="HP56" s="2"/>
      <c r="HQ56" s="2"/>
      <c r="HR56" s="2"/>
      <c r="HS56" s="2"/>
      <c r="HT56" s="2"/>
      <c r="HU56" s="2"/>
      <c r="HV56" s="2"/>
      <c r="HW56" s="2"/>
      <c r="HX56" s="2"/>
      <c r="HY56" s="2"/>
      <c r="HZ56" s="2"/>
      <c r="IA56" s="2"/>
      <c r="IB56" s="2"/>
    </row>
    <row r="57" s="1" customFormat="1" ht="35" customHeight="1" spans="1:236">
      <c r="A57" s="63"/>
      <c r="B57" s="64" t="s">
        <v>133</v>
      </c>
      <c r="C57" s="65"/>
      <c r="D57" s="65"/>
      <c r="E57" s="65"/>
      <c r="F57" s="65"/>
      <c r="G57" s="66"/>
      <c r="H57" s="67"/>
      <c r="I57" s="70">
        <f>I55*(1+6%)</f>
        <v>0</v>
      </c>
      <c r="J57" s="71"/>
      <c r="K57" s="39"/>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row>
  </sheetData>
  <mergeCells count="28">
    <mergeCell ref="A1:K1"/>
    <mergeCell ref="B55:H55"/>
    <mergeCell ref="B56:H56"/>
    <mergeCell ref="B57:H57"/>
    <mergeCell ref="B3:B11"/>
    <mergeCell ref="B12:B22"/>
    <mergeCell ref="B24:B43"/>
    <mergeCell ref="B44:B49"/>
    <mergeCell ref="B50:B54"/>
    <mergeCell ref="C5:C6"/>
    <mergeCell ref="C12:C14"/>
    <mergeCell ref="C15:C16"/>
    <mergeCell ref="C19:C22"/>
    <mergeCell ref="C24:C27"/>
    <mergeCell ref="C28:C30"/>
    <mergeCell ref="C31:C33"/>
    <mergeCell ref="C39:C43"/>
    <mergeCell ref="C48:C49"/>
    <mergeCell ref="C52:C53"/>
    <mergeCell ref="J12:J14"/>
    <mergeCell ref="J20:J22"/>
    <mergeCell ref="J28:J29"/>
    <mergeCell ref="J48:J49"/>
    <mergeCell ref="K3:K4"/>
    <mergeCell ref="K5:K9"/>
    <mergeCell ref="K17:K18"/>
    <mergeCell ref="K44:K47"/>
    <mergeCell ref="K48:K49"/>
  </mergeCells>
  <pageMargins left="0.75" right="0.75" top="1" bottom="1" header="0.5" footer="0.5"/>
  <pageSetup paperSize="9" orientation="portrait"/>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dcterms:created xsi:type="dcterms:W3CDTF">2026-03-07T21:50:00Z</dcterms:created>
  <dcterms:modified xsi:type="dcterms:W3CDTF">2026-04-23T06:27:30Z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E2C35F8DD71348829E597CD17BBEC730_13</vt:lpwstr>
  </property>
  <property fmtid="{D5CDD505-2E9C-101B-9397-08002B2CF9AE}" pid="3" name="KSOProductBuildVer">
    <vt:lpwstr>2052-12.1.0.23542</vt:lpwstr>
  </property>
  <property fmtid="{D5CDD505-2E9C-101B-9397-08002B2CF9AE}" pid="4" name="CalculationRule">
    <vt:i4>1</vt:i4>
  </property>
</Properties>
</file>