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控制价" sheetId="1" r:id="rId1"/>
    <sheet name="报价单"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<sst xmlns="http://schemas.openxmlformats.org/spreadsheetml/2006/main" count="92" uniqueCount="41">
  <si>
    <t>磨滩旅游度假区游客服务中心西广场电动遮阳天幕采购安装项目概算清单</t>
  </si>
  <si>
    <t>序号</t>
  </si>
  <si>
    <t>项目名称</t>
  </si>
  <si>
    <t>规格参数</t>
  </si>
  <si>
    <t>单位</t>
  </si>
  <si>
    <t>数量</t>
  </si>
  <si>
    <t>单价（元）</t>
  </si>
  <si>
    <t>合价（元）</t>
  </si>
  <si>
    <t>备注说明</t>
  </si>
  <si>
    <t>钢结构主体框架</t>
  </si>
  <si>
    <t>热镀锌加厚圆管，方管，钢板，
含立柱、主梁、次梁、斜撑，C30砼混凝土，抗风防腐防锈处理，适配电动天幕运行荷载</t>
  </si>
  <si>
    <t>㎡</t>
  </si>
  <si>
    <t>规格：
立柱￠254*4.0，方管120*180*3.0，钢板180*2.0，预埋钢板500*500*14，混凝土基台1500*1500*100</t>
  </si>
  <si>
    <t>电动天幕遮阳膜布</t>
  </si>
  <si>
    <t>1、材质：HDPE。2、克重量：320g/m²≥，3、经向断裂强力：≥500N/5cm。4、经向断裂伸长：≥100mm。5、纬向断裂强力：≥500N/5cm。6、耐干摩擦色牢度：≥3-4级。7、甲醛含量：≤300mg/kg。8、pH值：4.0-9.5。9、经向撕裂强力：≥5%N。10、遮阳率：≥90%。</t>
  </si>
  <si>
    <t>室外使用≥5年</t>
  </si>
  <si>
    <t>电动驱动系统</t>
  </si>
  <si>
    <t>专用管状电机+控制箱+遥控系统，/电动模式，过载保护、遇阻即停</t>
  </si>
  <si>
    <t>套</t>
  </si>
  <si>
    <t>含电机、风光雨控制系统</t>
  </si>
  <si>
    <t>配件辅材</t>
  </si>
  <si>
    <t>钢丝绳、紧线器、卡扣、膨胀螺栓、防水胶、封边压条、接线耗材等全套安装辅料</t>
  </si>
  <si>
    <t>含遮阳网收边、轨道固定、电路连接配件</t>
  </si>
  <si>
    <t>加工制作费</t>
  </si>
  <si>
    <t>遮阳网裁剪、热合封边、褶皱定型，钢结构精准开孔、预制加工、轨道预装调试</t>
  </si>
  <si>
    <t>项</t>
  </si>
  <si>
    <t>工厂预制加工，缩短现场施工周期</t>
  </si>
  <si>
    <t>现场安装施工费</t>
  </si>
  <si>
    <t>土建基础施工、混凝土浇灌、地面施工恢复、钢结构吊装固定、轨道校准、遮阳网张拉安装、电机调试、电路接驳、调试验收</t>
  </si>
  <si>
    <t>含人工、登高机具、现场安全防护、土建材料等</t>
  </si>
  <si>
    <t>运输装卸费</t>
  </si>
  <si>
    <t>成品构件、遮阳网、电机辅材从加工厂运输至项目现场，含卸货搬运</t>
  </si>
  <si>
    <t>按常规运输距离核算</t>
  </si>
  <si>
    <t>设计勘测及售后服务</t>
  </si>
  <si>
    <t>深化施工图设计、售后质保服务</t>
  </si>
  <si>
    <t>包干计入总价，质保期2年，定期上门检修</t>
  </si>
  <si>
    <t>税费</t>
  </si>
  <si>
    <t>13%增值税专用发票</t>
  </si>
  <si>
    <t>报价合计</t>
  </si>
  <si>
    <t>报价说明：本报价约为 430㎡，报价包干，整体高度5.5米电动波浪式遮阳天幕工程报价，款式参照米色波浪天幕样式，适用于户外广场长期使用。遮阳布采用高密度抗老化 HDPE 面料，防晒隔热、正常户外使用年限不低于 5 年。电动系统标配无线遥控 + 墙面手动开关，可免费升级手机 APP 智能远程控制。钢结构整体采用热镀锌防腐工艺，抗风、防锈，满足度假区户外露天环境使用要求。</t>
  </si>
  <si>
    <t>磨滩旅游度假区游客服务中心西广场电动遮阳天幕采购安装项目报价单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</si>
</sst>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2"/>
      <color theme="1"/>
      <name val="宋体"/>
      <charset val="134"/>
      <scheme val="minor"/>
    </font>
    <font>
      <b/>
      <sz val="12"/>
      <color theme="1"/>
      <name val="宋体"/>
      <charset val="134"/>
      <scheme val="minor"/>
    </font>
    <font>
      <sz val="12"/>
      <color theme="1"/>
      <name val="宋体"/>
      <charset val="134"/>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2" borderId="10">
      <alignment vertical="center"/>
    </xf>
    <xf numFmtId="0" fontId="7" fillId="0" borderId="0">
      <alignment vertical="center"/>
    </xf>
    <xf numFmtId="0" fontId="8" fillId="0" borderId="0">
      <alignment vertical="center"/>
    </xf>
    <xf numFmtId="0" fontId="9" fillId="0" borderId="0">
      <alignment vertical="center"/>
    </xf>
    <xf numFmtId="0" fontId="10" fillId="0" borderId="11">
      <alignment vertical="center"/>
    </xf>
    <xf numFmtId="0" fontId="11" fillId="0" borderId="11">
      <alignment vertical="center"/>
    </xf>
    <xf numFmtId="0" fontId="12" fillId="0" borderId="12">
      <alignment vertical="center"/>
    </xf>
    <xf numFmtId="0" fontId="12" fillId="0" borderId="0">
      <alignment vertical="center"/>
    </xf>
    <xf numFmtId="0" fontId="13" fillId="3" borderId="13">
      <alignment vertical="center"/>
    </xf>
    <xf numFmtId="0" fontId="14" fillId="4" borderId="14">
      <alignment vertical="center"/>
    </xf>
    <xf numFmtId="0" fontId="15" fillId="4" borderId="13">
      <alignment vertical="center"/>
    </xf>
    <xf numFmtId="0" fontId="16" fillId="5" borderId="15">
      <alignment vertical="center"/>
    </xf>
    <xf numFmtId="0" fontId="17" fillId="0" borderId="16">
      <alignment vertical="center"/>
    </xf>
    <xf numFmtId="0" fontId="18" fillId="0" borderId="17">
      <alignment vertical="center"/>
    </xf>
    <xf numFmtId="0" fontId="19" fillId="6" borderId="0">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3" fillId="11" borderId="0">
      <alignment vertical="center"/>
    </xf>
    <xf numFmtId="0" fontId="22" fillId="12" borderId="0">
      <alignment vertical="center"/>
    </xf>
    <xf numFmtId="0" fontId="22" fillId="13" borderId="0">
      <alignment vertical="center"/>
    </xf>
    <xf numFmtId="0" fontId="23" fillId="14" borderId="0">
      <alignment vertical="center"/>
    </xf>
    <xf numFmtId="0" fontId="23" fillId="15" borderId="0">
      <alignment vertical="center"/>
    </xf>
    <xf numFmtId="0" fontId="22" fillId="16" borderId="0">
      <alignment vertical="center"/>
    </xf>
    <xf numFmtId="0" fontId="22" fillId="17" borderId="0">
      <alignment vertical="center"/>
    </xf>
    <xf numFmtId="0" fontId="23" fillId="18" borderId="0">
      <alignment vertical="center"/>
    </xf>
    <xf numFmtId="0" fontId="23" fillId="19" borderId="0">
      <alignment vertical="center"/>
    </xf>
    <xf numFmtId="0" fontId="22" fillId="20" borderId="0">
      <alignment vertical="center"/>
    </xf>
    <xf numFmtId="0" fontId="22" fillId="21" borderId="0">
      <alignment vertical="center"/>
    </xf>
    <xf numFmtId="0" fontId="23" fillId="22" borderId="0">
      <alignment vertical="center"/>
    </xf>
    <xf numFmtId="0" fontId="23" fillId="23" borderId="0">
      <alignment vertical="center"/>
    </xf>
    <xf numFmtId="0" fontId="22" fillId="24" borderId="0">
      <alignment vertical="center"/>
    </xf>
    <xf numFmtId="0" fontId="22" fillId="25" borderId="0">
      <alignment vertical="center"/>
    </xf>
    <xf numFmtId="0" fontId="23" fillId="26" borderId="0">
      <alignment vertical="center"/>
    </xf>
    <xf numFmtId="0" fontId="23" fillId="27" borderId="0">
      <alignment vertical="center"/>
    </xf>
    <xf numFmtId="0" fontId="22" fillId="28" borderId="0">
      <alignment vertical="center"/>
    </xf>
    <xf numFmtId="0" fontId="22" fillId="29" borderId="0">
      <alignment vertical="center"/>
    </xf>
    <xf numFmtId="0" fontId="23" fillId="30" borderId="0">
      <alignment vertical="center"/>
    </xf>
    <xf numFmtId="0" fontId="23" fillId="31" borderId="0">
      <alignment vertical="center"/>
    </xf>
    <xf numFmtId="0" fontId="22" fillId="32" borderId="0">
      <alignment vertical="center"/>
    </xf>
  </cellStyleXfs>
  <cellXfs count="22">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6" xfId="0" applyFont="1" applyFill="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J7" sqref="J7"/>
    </sheetView>
  </sheetViews>
  <sheetFormatPr defaultColWidth="9" defaultRowHeight="13.5" outlineLevelCol="7"/>
  <cols>
    <col min="1" max="1" width="5.625" style="4" customWidth="1"/>
    <col min="2" max="2" width="19.25" style="5" customWidth="1"/>
    <col min="3" max="3" width="43.5" style="5" customWidth="1"/>
    <col min="4" max="4" width="8.125" style="4" customWidth="1"/>
    <col min="5" max="5" width="8.875" style="4" customWidth="1"/>
    <col min="6" max="6" width="11.75" style="4" customWidth="1"/>
    <col min="7" max="7" width="12.75" style="4" customWidth="1"/>
    <col min="8" max="8" width="48.375" style="5" customWidth="1"/>
  </cols>
  <sheetData>
    <row r="1" s="1" customFormat="1" ht="42" customHeight="1" spans="1:8">
      <c r="A1" s="6" t="s">
        <v>0</v>
      </c>
      <c r="B1" s="6"/>
      <c r="C1" s="7"/>
      <c r="D1" s="6"/>
      <c r="E1" s="6"/>
      <c r="F1" s="6"/>
      <c r="G1" s="6"/>
      <c r="H1" s="7"/>
    </row>
    <row r="2" s="2" customFormat="1" ht="26" customHeight="1" spans="1:8">
      <c r="A2" s="8" t="s">
        <v>1</v>
      </c>
      <c r="B2" s="9" t="s">
        <v>2</v>
      </c>
      <c r="C2" s="9" t="s">
        <v>3</v>
      </c>
      <c r="D2" s="10" t="s">
        <v>4</v>
      </c>
      <c r="E2" s="10" t="s">
        <v>5</v>
      </c>
      <c r="F2" s="10" t="s">
        <v>6</v>
      </c>
      <c r="G2" s="10" t="s">
        <v>7</v>
      </c>
      <c r="H2" s="11" t="s">
        <v>8</v>
      </c>
    </row>
    <row r="3" s="3" customFormat="1" ht="111" customHeight="1" spans="1:8">
      <c r="A3" s="12">
        <v>1</v>
      </c>
      <c r="B3" s="13" t="s">
        <v>9</v>
      </c>
      <c r="C3" s="13" t="s">
        <v>10</v>
      </c>
      <c r="D3" s="14" t="s">
        <v>11</v>
      </c>
      <c r="E3" s="14">
        <v>430</v>
      </c>
      <c r="F3" s="14">
        <v>110</v>
      </c>
      <c r="G3" s="14">
        <f>E3*F3</f>
        <v>47300</v>
      </c>
      <c r="H3" s="15" t="s">
        <v>12</v>
      </c>
    </row>
    <row r="4" s="3" customFormat="1" ht="99" customHeight="1" spans="1:8">
      <c r="A4" s="12">
        <v>2</v>
      </c>
      <c r="B4" s="13" t="s">
        <v>13</v>
      </c>
      <c r="C4" s="13" t="s">
        <v>14</v>
      </c>
      <c r="D4" s="14" t="s">
        <v>11</v>
      </c>
      <c r="E4" s="14">
        <v>430</v>
      </c>
      <c r="F4" s="14">
        <v>90</v>
      </c>
      <c r="G4" s="14">
        <f t="shared" ref="G4:G10" si="0">E4*F4</f>
        <v>38700</v>
      </c>
      <c r="H4" s="16" t="s">
        <v>15</v>
      </c>
    </row>
    <row r="5" s="3" customFormat="1" ht="44" customHeight="1" spans="1:8">
      <c r="A5" s="12">
        <v>3</v>
      </c>
      <c r="B5" s="13" t="s">
        <v>16</v>
      </c>
      <c r="C5" s="13" t="s">
        <v>17</v>
      </c>
      <c r="D5" s="14" t="s">
        <v>18</v>
      </c>
      <c r="E5" s="14">
        <v>6</v>
      </c>
      <c r="F5" s="14">
        <v>950</v>
      </c>
      <c r="G5" s="14">
        <f t="shared" si="0"/>
        <v>5700</v>
      </c>
      <c r="H5" s="16" t="s">
        <v>19</v>
      </c>
    </row>
    <row r="6" s="3" customFormat="1" ht="41" customHeight="1" spans="1:8">
      <c r="A6" s="12">
        <v>4</v>
      </c>
      <c r="B6" s="13" t="s">
        <v>20</v>
      </c>
      <c r="C6" s="13" t="s">
        <v>21</v>
      </c>
      <c r="D6" s="14" t="s">
        <v>18</v>
      </c>
      <c r="E6" s="14">
        <v>6</v>
      </c>
      <c r="F6" s="14">
        <v>980</v>
      </c>
      <c r="G6" s="14">
        <f t="shared" si="0"/>
        <v>5880</v>
      </c>
      <c r="H6" s="16" t="s">
        <v>22</v>
      </c>
    </row>
    <row r="7" s="3" customFormat="1" ht="41" customHeight="1" spans="1:8">
      <c r="A7" s="12">
        <v>5</v>
      </c>
      <c r="B7" s="13" t="s">
        <v>23</v>
      </c>
      <c r="C7" s="13" t="s">
        <v>24</v>
      </c>
      <c r="D7" s="14" t="s">
        <v>25</v>
      </c>
      <c r="E7" s="14">
        <v>1</v>
      </c>
      <c r="F7" s="14">
        <v>4000</v>
      </c>
      <c r="G7" s="14">
        <f t="shared" si="0"/>
        <v>4000</v>
      </c>
      <c r="H7" s="16" t="s">
        <v>26</v>
      </c>
    </row>
    <row r="8" s="3" customFormat="1" ht="48" customHeight="1" spans="1:8">
      <c r="A8" s="12">
        <v>6</v>
      </c>
      <c r="B8" s="13" t="s">
        <v>27</v>
      </c>
      <c r="C8" s="13" t="s">
        <v>28</v>
      </c>
      <c r="D8" s="14" t="s">
        <v>25</v>
      </c>
      <c r="E8" s="14">
        <v>1</v>
      </c>
      <c r="F8" s="14">
        <v>20000</v>
      </c>
      <c r="G8" s="14">
        <f t="shared" si="0"/>
        <v>20000</v>
      </c>
      <c r="H8" s="16" t="s">
        <v>29</v>
      </c>
    </row>
    <row r="9" s="3" customFormat="1" ht="36" customHeight="1" spans="1:8">
      <c r="A9" s="12">
        <v>7</v>
      </c>
      <c r="B9" s="13" t="s">
        <v>30</v>
      </c>
      <c r="C9" s="13" t="s">
        <v>31</v>
      </c>
      <c r="D9" s="14" t="s">
        <v>25</v>
      </c>
      <c r="E9" s="14">
        <v>1</v>
      </c>
      <c r="F9" s="14">
        <v>2000</v>
      </c>
      <c r="G9" s="14">
        <f t="shared" si="0"/>
        <v>2000</v>
      </c>
      <c r="H9" s="16" t="s">
        <v>32</v>
      </c>
    </row>
    <row r="10" s="3" customFormat="1" ht="42" customHeight="1" spans="1:8">
      <c r="A10" s="12">
        <v>8</v>
      </c>
      <c r="B10" s="13" t="s">
        <v>33</v>
      </c>
      <c r="C10" s="13" t="s">
        <v>34</v>
      </c>
      <c r="D10" s="14" t="s">
        <v>25</v>
      </c>
      <c r="E10" s="14">
        <v>1</v>
      </c>
      <c r="F10" s="14">
        <v>0</v>
      </c>
      <c r="G10" s="14">
        <f t="shared" si="0"/>
        <v>0</v>
      </c>
      <c r="H10" s="16" t="s">
        <v>35</v>
      </c>
    </row>
    <row r="11" s="3" customFormat="1" ht="34" customHeight="1" spans="1:8">
      <c r="A11" s="12">
        <v>9</v>
      </c>
      <c r="B11" s="13" t="s">
        <v>36</v>
      </c>
      <c r="C11" s="13" t="s">
        <v>37</v>
      </c>
      <c r="D11" s="14" t="s">
        <v>25</v>
      </c>
      <c r="E11" s="14">
        <v>1</v>
      </c>
      <c r="F11" s="14"/>
      <c r="G11" s="14">
        <v>16065.4</v>
      </c>
      <c r="H11" s="16"/>
    </row>
    <row r="12" s="2" customFormat="1" ht="34" customHeight="1" spans="1:8">
      <c r="A12" s="17">
        <v>10</v>
      </c>
      <c r="B12" s="18" t="s">
        <v>38</v>
      </c>
      <c r="C12" s="18"/>
      <c r="D12" s="19"/>
      <c r="E12" s="19"/>
      <c r="F12" s="19"/>
      <c r="G12" s="19">
        <f>SUM(G3:G11)</f>
        <v>139645.4</v>
      </c>
      <c r="H12" s="20"/>
    </row>
    <row r="13" ht="55" customHeight="1" spans="1:8">
      <c r="A13" s="21" t="s">
        <v>39</v>
      </c>
      <c r="B13" s="21"/>
      <c r="C13" s="21"/>
      <c r="D13" s="21"/>
      <c r="E13" s="21"/>
      <c r="F13" s="21"/>
      <c r="G13" s="21"/>
      <c r="H13" s="21"/>
    </row>
  </sheetData>
  <mergeCells count="2">
    <mergeCell ref="A1:H1"/>
    <mergeCell ref="A13:H13"/>
  </mergeCells>
  <printOptions horizontalCentered="1"/>
  <pageMargins left="0.393055555555556" right="0.393055555555556" top="0.66875" bottom="0.590277777777778"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workbookViewId="0">
      <selection activeCell="A1" sqref="$A1:$XFD1048576"/>
    </sheetView>
  </sheetViews>
  <sheetFormatPr defaultColWidth="24.875" defaultRowHeight="13.5" outlineLevelCol="7"/>
  <cols>
    <col min="1" max="1" width="5.625" style="4" customWidth="1"/>
    <col min="2" max="2" width="12.875" style="5" customWidth="1"/>
    <col min="3" max="3" width="23.5" style="5" customWidth="1"/>
    <col min="4" max="5" width="8.25" style="4" customWidth="1"/>
    <col min="6" max="7" width="9.875" style="4" customWidth="1"/>
    <col min="8" max="8" width="15.375" style="5" customWidth="1"/>
    <col min="9" max="16384" width="24.875" customWidth="1"/>
  </cols>
  <sheetData>
    <row r="1" s="1" customFormat="1" ht="42" customHeight="1" spans="1:8">
      <c r="A1" s="6" t="s">
        <v>40</v>
      </c>
      <c r="B1" s="6"/>
      <c r="C1" s="7"/>
      <c r="D1" s="6"/>
      <c r="E1" s="6"/>
      <c r="F1" s="6"/>
      <c r="G1" s="6"/>
      <c r="H1" s="7"/>
    </row>
    <row r="2" s="2" customFormat="1" ht="26" customHeight="1" spans="1:8">
      <c r="A2" s="8" t="s">
        <v>1</v>
      </c>
      <c r="B2" s="9" t="s">
        <v>2</v>
      </c>
      <c r="C2" s="9" t="s">
        <v>3</v>
      </c>
      <c r="D2" s="10" t="s">
        <v>4</v>
      </c>
      <c r="E2" s="10" t="s">
        <v>5</v>
      </c>
      <c r="F2" s="10" t="s">
        <v>6</v>
      </c>
      <c r="G2" s="10" t="s">
        <v>7</v>
      </c>
      <c r="H2" s="11" t="s">
        <v>8</v>
      </c>
    </row>
    <row r="3" s="3" customFormat="1" ht="147" customHeight="1" spans="1:8">
      <c r="A3" s="12">
        <v>1</v>
      </c>
      <c r="B3" s="13" t="s">
        <v>9</v>
      </c>
      <c r="C3" s="13" t="s">
        <v>10</v>
      </c>
      <c r="D3" s="14" t="s">
        <v>11</v>
      </c>
      <c r="E3" s="14">
        <v>430</v>
      </c>
      <c r="F3" s="14"/>
      <c r="G3" s="14"/>
      <c r="H3" s="15" t="s">
        <v>12</v>
      </c>
    </row>
    <row r="4" s="3" customFormat="1" ht="99" customHeight="1" spans="1:8">
      <c r="A4" s="12">
        <v>2</v>
      </c>
      <c r="B4" s="13" t="s">
        <v>13</v>
      </c>
      <c r="C4" s="13" t="s">
        <v>14</v>
      </c>
      <c r="D4" s="14" t="s">
        <v>11</v>
      </c>
      <c r="E4" s="14">
        <v>430</v>
      </c>
      <c r="F4" s="14"/>
      <c r="G4" s="14"/>
      <c r="H4" s="16" t="s">
        <v>15</v>
      </c>
    </row>
    <row r="5" s="3" customFormat="1" ht="54" customHeight="1" spans="1:8">
      <c r="A5" s="12">
        <v>3</v>
      </c>
      <c r="B5" s="13" t="s">
        <v>16</v>
      </c>
      <c r="C5" s="13" t="s">
        <v>17</v>
      </c>
      <c r="D5" s="14" t="s">
        <v>18</v>
      </c>
      <c r="E5" s="14">
        <v>6</v>
      </c>
      <c r="F5" s="14"/>
      <c r="G5" s="14"/>
      <c r="H5" s="16" t="s">
        <v>19</v>
      </c>
    </row>
    <row r="6" s="3" customFormat="1" ht="54" customHeight="1" spans="1:8">
      <c r="A6" s="12">
        <v>4</v>
      </c>
      <c r="B6" s="13" t="s">
        <v>20</v>
      </c>
      <c r="C6" s="13" t="s">
        <v>21</v>
      </c>
      <c r="D6" s="14" t="s">
        <v>18</v>
      </c>
      <c r="E6" s="14">
        <v>6</v>
      </c>
      <c r="F6" s="14"/>
      <c r="G6" s="14"/>
      <c r="H6" s="16" t="s">
        <v>22</v>
      </c>
    </row>
    <row r="7" s="3" customFormat="1" ht="54" customHeight="1" spans="1:8">
      <c r="A7" s="12">
        <v>5</v>
      </c>
      <c r="B7" s="13" t="s">
        <v>23</v>
      </c>
      <c r="C7" s="13" t="s">
        <v>24</v>
      </c>
      <c r="D7" s="14" t="s">
        <v>25</v>
      </c>
      <c r="E7" s="14">
        <v>1</v>
      </c>
      <c r="F7" s="14"/>
      <c r="G7" s="14"/>
      <c r="H7" s="16" t="s">
        <v>26</v>
      </c>
    </row>
    <row r="8" s="3" customFormat="1" ht="54" customHeight="1" spans="1:8">
      <c r="A8" s="12">
        <v>6</v>
      </c>
      <c r="B8" s="13" t="s">
        <v>27</v>
      </c>
      <c r="C8" s="13" t="s">
        <v>28</v>
      </c>
      <c r="D8" s="14" t="s">
        <v>25</v>
      </c>
      <c r="E8" s="14">
        <v>1</v>
      </c>
      <c r="F8" s="14"/>
      <c r="G8" s="14"/>
      <c r="H8" s="16" t="s">
        <v>29</v>
      </c>
    </row>
    <row r="9" s="3" customFormat="1" ht="54" customHeight="1" spans="1:8">
      <c r="A9" s="12">
        <v>7</v>
      </c>
      <c r="B9" s="13" t="s">
        <v>30</v>
      </c>
      <c r="C9" s="13" t="s">
        <v>31</v>
      </c>
      <c r="D9" s="14" t="s">
        <v>25</v>
      </c>
      <c r="E9" s="14">
        <v>1</v>
      </c>
      <c r="F9" s="14"/>
      <c r="G9" s="14"/>
      <c r="H9" s="16" t="s">
        <v>32</v>
      </c>
    </row>
    <row r="10" s="3" customFormat="1" ht="54" customHeight="1" spans="1:8">
      <c r="A10" s="12">
        <v>8</v>
      </c>
      <c r="B10" s="13" t="s">
        <v>33</v>
      </c>
      <c r="C10" s="13" t="s">
        <v>34</v>
      </c>
      <c r="D10" s="14" t="s">
        <v>25</v>
      </c>
      <c r="E10" s="14">
        <v>1</v>
      </c>
      <c r="F10" s="14"/>
      <c r="G10" s="14"/>
      <c r="H10" s="16" t="s">
        <v>35</v>
      </c>
    </row>
    <row r="11" s="3" customFormat="1" ht="34" customHeight="1" spans="1:8">
      <c r="A11" s="12">
        <v>9</v>
      </c>
      <c r="B11" s="13" t="s">
        <v>36</v>
      </c>
      <c r="C11" s="13" t="s">
        <v>37</v>
      </c>
      <c r="D11" s="14" t="s">
        <v>25</v>
      </c>
      <c r="E11" s="14">
        <v>1</v>
      </c>
      <c r="F11" s="14"/>
      <c r="G11" s="14"/>
      <c r="H11" s="16"/>
    </row>
    <row r="12" s="2" customFormat="1" ht="34" customHeight="1" spans="1:8">
      <c r="A12" s="17">
        <v>10</v>
      </c>
      <c r="B12" s="18" t="s">
        <v>38</v>
      </c>
      <c r="C12" s="18"/>
      <c r="D12" s="19"/>
      <c r="E12" s="19"/>
      <c r="F12" s="19"/>
      <c r="G12" s="19"/>
      <c r="H12" s="20"/>
    </row>
    <row r="13" ht="55" customHeight="1" spans="1:8">
      <c r="A13" s="21" t="s">
        <v>39</v>
      </c>
      <c r="B13" s="21"/>
      <c r="C13" s="21"/>
      <c r="D13" s="21"/>
      <c r="E13" s="21"/>
      <c r="F13" s="21"/>
      <c r="G13" s="21"/>
      <c r="H13" s="21"/>
    </row>
  </sheetData>
  <mergeCells count="2">
    <mergeCell ref="A1:H1"/>
    <mergeCell ref="A13:H1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控制价</vt:lpstr>
      <vt:lpstr>报价单</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WPS_1487763300</cp:lastModifiedBy>
  <dcterms:created xsi:type="dcterms:W3CDTF">2023-05-12T11:15:00Z</dcterms:created>
  <dcterms:modified xsi:type="dcterms:W3CDTF">2026-06-10T01:27:43Z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49189478A59440038E9306C53F13B2B4_13</vt:lpwstr>
  </property>
  <property fmtid="{D5CDD505-2E9C-101B-9397-08002B2CF9AE}" pid="4" name="CalculationRule">
    <vt:i4>0</vt:i4>
  </property>
</Properties>
</file>