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方案二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5" name="ID_4FEB15858A1946F584427742AED3599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990" y="8436610"/>
          <a:ext cx="2088515" cy="1336040"/>
        </a:xfrm>
        <a:prstGeom prst="rect">
          <a:avLst/>
        </a:prstGeom>
      </xdr:spPr>
    </xdr:pic>
  </etc:cellImage>
  <etc:cellImage>
    <xdr:pic>
      <xdr:nvPicPr>
        <xdr:cNvPr id="32" name="ID_AAFE94A63D894A3D967BE8631B03AB4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5215" y="3187065"/>
          <a:ext cx="2149475" cy="1330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0603BD975ECC4C1BA54EF47057B1EF2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870440" y="3216275"/>
          <a:ext cx="1827530" cy="1230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44F38BC1A55D4BD7908D22E2903AB8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58375" y="4625975"/>
          <a:ext cx="1760855" cy="1308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30DCA4EBDE844077A02E612A049E196E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75"/>
        <a:stretch>
          <a:fillRect/>
        </a:stretch>
      </xdr:blipFill>
      <xdr:spPr>
        <a:xfrm>
          <a:off x="7848600" y="4606925"/>
          <a:ext cx="1414780" cy="1349375"/>
        </a:xfrm>
        <a:prstGeom prst="rect">
          <a:avLst/>
        </a:prstGeom>
      </xdr:spPr>
    </xdr:pic>
  </etc:cellImage>
  <etc:cellImage>
    <xdr:pic>
      <xdr:nvPicPr>
        <xdr:cNvPr id="34" name="ID_5EA0B82675574D0B92628751FB220B0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75"/>
        <a:stretch>
          <a:fillRect/>
        </a:stretch>
      </xdr:blipFill>
      <xdr:spPr>
        <a:xfrm>
          <a:off x="7996555" y="6003925"/>
          <a:ext cx="1329055" cy="1270635"/>
        </a:xfrm>
        <a:prstGeom prst="rect">
          <a:avLst/>
        </a:prstGeom>
      </xdr:spPr>
    </xdr:pic>
  </etc:cellImage>
  <etc:cellImage>
    <xdr:pic>
      <xdr:nvPicPr>
        <xdr:cNvPr id="40" name="ID_A9D7AA629A344D9791C02E6E8195C0A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878695" y="6066790"/>
          <a:ext cx="1604645" cy="1172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193AEE5B222E407E85AEF09C2C381104"/>
        <xdr:cNvPicPr>
          <a:picLocks noChangeAspect="1"/>
        </xdr:cNvPicPr>
      </xdr:nvPicPr>
      <xdr:blipFill>
        <a:blip r:embed="rId7"/>
        <a:srcRect b="13000"/>
        <a:stretch>
          <a:fillRect/>
        </a:stretch>
      </xdr:blipFill>
      <xdr:spPr>
        <a:xfrm>
          <a:off x="9883775" y="7390765"/>
          <a:ext cx="1814195" cy="11601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B99DADD939B44B15AC7985ED770D256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959975" y="8709660"/>
          <a:ext cx="1532255" cy="1241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21FE757ED7F34EDD82CD34138C3D03D7" descr="c59217b844bbe52a2a08a0673d3d7ca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401685" y="10008235"/>
          <a:ext cx="778510" cy="1044575"/>
        </a:xfrm>
        <a:prstGeom prst="rect">
          <a:avLst/>
        </a:prstGeom>
      </xdr:spPr>
    </xdr:pic>
  </etc:cellImage>
  <etc:cellImage>
    <xdr:pic>
      <xdr:nvPicPr>
        <xdr:cNvPr id="42" name="ID_0C4EF046C1904930BB43A9D05E72F30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917430" y="10033635"/>
          <a:ext cx="1684655" cy="956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91BF294C33842299F3673E6F300158D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124190" y="11138535"/>
          <a:ext cx="528320" cy="9874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<sst xmlns="http://schemas.openxmlformats.org/spreadsheetml/2006/main" count="47" uniqueCount="39">
  <si>
    <t>磨滩旅游度假区·广告位提升制作报价清单</t>
  </si>
  <si>
    <t>注：所有单价均含画面制作、铁丝网需整体喷漆焊接处理</t>
  </si>
  <si>
    <t>序号</t>
  </si>
  <si>
    <t>区域</t>
  </si>
  <si>
    <t>规格/材质</t>
  </si>
  <si>
    <t>数量</t>
  </si>
  <si>
    <t>单位</t>
  </si>
  <si>
    <t>单价</t>
  </si>
  <si>
    <t>合计</t>
  </si>
  <si>
    <t>示意图</t>
  </si>
  <si>
    <t>现场环境图</t>
  </si>
  <si>
    <t>游客中心移动展架</t>
  </si>
  <si>
    <t>铁艺骨架结构烤漆弧形
尺寸：宽200*高220cm
含kt板广告画面</t>
  </si>
  <si>
    <t>套</t>
  </si>
  <si>
    <t>游客中心空白墙面</t>
  </si>
  <si>
    <t>户外kt板：（180*180cm*1张）</t>
  </si>
  <si>
    <t>平方</t>
  </si>
  <si>
    <t>可开启不锈钢边框（180cm*4个）</t>
  </si>
  <si>
    <t>米</t>
  </si>
  <si>
    <t>景区沿街广告位</t>
  </si>
  <si>
    <r>
      <rPr>
        <sz val="10"/>
        <color theme="1"/>
        <rFont val="微软雅黑"/>
        <charset val="134"/>
      </rPr>
      <t xml:space="preserve">镶嵌焊接，整体油漆 60mm镀锌圆管，
壁厚2.0mm（尺寸：500*300cm）
+整体铁丝网固定，铁丝网面积约13.8平方，
刀刮布画面
</t>
    </r>
    <r>
      <rPr>
        <sz val="10"/>
        <color rgb="FFFF0000"/>
        <rFont val="微软雅黑"/>
        <charset val="134"/>
      </rPr>
      <t>【需预埋】</t>
    </r>
  </si>
  <si>
    <r>
      <rPr>
        <sz val="10"/>
        <color theme="1"/>
        <rFont val="微软雅黑"/>
        <charset val="134"/>
      </rPr>
      <t xml:space="preserve">镶嵌焊接，整体油漆 60mm镀锌圆管，
壁厚2.0mm，左侧区域1.2mm镀锌板烤漆，
背后龙骨方管钢架（尺寸：300*280cm）、
右侧区域整体铁丝网固定，
铁丝网面积约7.8平方，刀刮布画面，
</t>
    </r>
    <r>
      <rPr>
        <sz val="10"/>
        <color rgb="FFFF0000"/>
        <rFont val="微软雅黑"/>
        <charset val="134"/>
      </rPr>
      <t>【需预埋】</t>
    </r>
  </si>
  <si>
    <r>
      <rPr>
        <sz val="10"/>
        <color theme="1"/>
        <rFont val="微软雅黑"/>
        <charset val="134"/>
      </rPr>
      <t xml:space="preserve">镶嵌焊接，整体油漆  60mm镀锌圆管，
壁厚2.0mm，左侧区域1.2mm镀锌板烤漆，
背后龙骨方管钢架（尺寸：300*280cm）、
</t>
    </r>
    <r>
      <rPr>
        <sz val="10"/>
        <rFont val="微软雅黑"/>
        <charset val="134"/>
      </rPr>
      <t>右侧区域整体铁丝网固定，
铁丝网面积约7.8平方，刀刮布画面，</t>
    </r>
    <r>
      <rPr>
        <sz val="10"/>
        <color theme="1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【与地面固定打膨胀螺丝】</t>
    </r>
  </si>
  <si>
    <r>
      <rPr>
        <sz val="10"/>
        <color theme="1"/>
        <rFont val="微软雅黑"/>
        <charset val="134"/>
      </rPr>
      <t xml:space="preserve">镶嵌焊接，整体油漆  60mm镀锌圆管，
壁厚2.0mm（尺寸：500*300cm）、
整体铁丝网固定，铁丝网面积约11.5平方，
</t>
    </r>
    <r>
      <rPr>
        <sz val="10"/>
        <rFont val="微软雅黑"/>
        <charset val="134"/>
      </rPr>
      <t>刀刮布画面</t>
    </r>
    <r>
      <rPr>
        <sz val="10"/>
        <color theme="1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【需预埋】</t>
    </r>
  </si>
  <si>
    <r>
      <rPr>
        <sz val="10"/>
        <color theme="1"/>
        <rFont val="微软雅黑"/>
        <charset val="134"/>
      </rPr>
      <t xml:space="preserve">镶嵌焊接，整体油漆  60mm镀锌圆管，
壁厚2.0mm（尺寸：200*200cm），
整体铁丝网固定，铁丝网面积约2.8平方，
刀刮布画面
</t>
    </r>
    <r>
      <rPr>
        <sz val="10"/>
        <color rgb="FFFF0000"/>
        <rFont val="微软雅黑"/>
        <charset val="134"/>
      </rPr>
      <t>【与地面固定打膨胀螺丝】</t>
    </r>
    <r>
      <rPr>
        <sz val="10"/>
        <color theme="1"/>
        <rFont val="微软雅黑"/>
        <charset val="134"/>
      </rPr>
      <t xml:space="preserve">
</t>
    </r>
  </si>
  <si>
    <t>灯杆旗改造</t>
  </si>
  <si>
    <r>
      <rPr>
        <sz val="10"/>
        <color theme="1"/>
        <rFont val="微软雅黑"/>
        <charset val="134"/>
      </rPr>
      <t xml:space="preserve">现有灯杆旗改造01（1个）
梯形画面灯杆旗 铁艺焊接，整体油漆
整体高度约150cm  画面长度最宽处约80cm
含画面及抱箍 画面材质旗帜布
</t>
    </r>
    <r>
      <rPr>
        <sz val="10"/>
        <color rgb="FFFF0000"/>
        <rFont val="微软雅黑"/>
        <charset val="134"/>
      </rPr>
      <t>【底部旗杆需考虑两侧防撞】</t>
    </r>
  </si>
  <si>
    <t>道旗</t>
  </si>
  <si>
    <r>
      <rPr>
        <sz val="10"/>
        <color theme="1"/>
        <rFont val="微软雅黑"/>
        <charset val="134"/>
      </rPr>
      <t xml:space="preserve">5米固定道旗
画面尺寸高3.5米、宽1.2米
直径圆管：10cm，
底座：100*80*40cm，
</t>
    </r>
    <r>
      <rPr>
        <sz val="10"/>
        <color rgb="FFFF0000"/>
        <rFont val="微软雅黑"/>
        <charset val="134"/>
      </rPr>
      <t>【含配重200斤、4个静音轮、含画面】</t>
    </r>
  </si>
  <si>
    <t>其他</t>
  </si>
  <si>
    <t>人工安装</t>
  </si>
  <si>
    <t>人</t>
  </si>
  <si>
    <t>安装预埋材料</t>
  </si>
  <si>
    <t>项</t>
  </si>
  <si>
    <t>运输</t>
  </si>
  <si>
    <t>趟</t>
  </si>
  <si>
    <t>小计</t>
  </si>
  <si>
    <t>税率：%</t>
  </si>
  <si>
    <t>增值税专票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</si>
</sst>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sz val="14"/>
      <color rgb="FFFF000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 applyBorder="0"/>
    <xf numFmtId="0" fontId="25" fillId="0" borderId="0" applyBorder="0"/>
    <xf numFmtId="0" fontId="0" fillId="0" borderId="0" applyBorder="0"/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0,0_x000d__x000a_NA_x000d__x000a_" xfId="50"/>
    <cellStyle name="常规 2 2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2600"/>
      <color rgb="0092D050"/>
      <color rgb="00FFFFFF"/>
      <color rgb="0000FA0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4.jpeg"/><Relationship Id="rId8" Type="http://schemas.openxmlformats.org/officeDocument/2006/relationships/image" Target="media/image13.png"/><Relationship Id="rId7" Type="http://schemas.openxmlformats.org/officeDocument/2006/relationships/image" Target="media/image12.png"/><Relationship Id="rId6" Type="http://schemas.openxmlformats.org/officeDocument/2006/relationships/image" Target="media/image11.png"/><Relationship Id="rId5" Type="http://schemas.openxmlformats.org/officeDocument/2006/relationships/image" Target="media/image10.jpeg"/><Relationship Id="rId4" Type="http://schemas.openxmlformats.org/officeDocument/2006/relationships/image" Target="media/image9.png"/><Relationship Id="rId3" Type="http://schemas.openxmlformats.org/officeDocument/2006/relationships/image" Target="media/image8.png"/><Relationship Id="rId2" Type="http://schemas.openxmlformats.org/officeDocument/2006/relationships/image" Target="media/image7.png"/><Relationship Id="rId11" Type="http://schemas.openxmlformats.org/officeDocument/2006/relationships/image" Target="media/image16.png"/><Relationship Id="rId10" Type="http://schemas.openxmlformats.org/officeDocument/2006/relationships/image" Target="media/image15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149860</xdr:colOff>
      <xdr:row>4</xdr:row>
      <xdr:rowOff>69215</xdr:rowOff>
    </xdr:from>
    <xdr:to>
      <xdr:col>7</xdr:col>
      <xdr:colOff>1372235</xdr:colOff>
      <xdr:row>5</xdr:row>
      <xdr:rowOff>442595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87385" y="2126615"/>
          <a:ext cx="1222375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271145</xdr:colOff>
      <xdr:row>3</xdr:row>
      <xdr:rowOff>51435</xdr:rowOff>
    </xdr:from>
    <xdr:to>
      <xdr:col>7</xdr:col>
      <xdr:colOff>1417955</xdr:colOff>
      <xdr:row>3</xdr:row>
      <xdr:rowOff>1010920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408670" y="1068070"/>
          <a:ext cx="1146810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1447800</xdr:colOff>
      <xdr:row>3</xdr:row>
      <xdr:rowOff>41910</xdr:rowOff>
    </xdr:from>
    <xdr:to>
      <xdr:col>7</xdr:col>
      <xdr:colOff>2642235</xdr:colOff>
      <xdr:row>3</xdr:row>
      <xdr:rowOff>1004570</xdr:rowOff>
    </xdr:to>
    <xdr:pic>
      <xdr:nvPicPr>
        <xdr:cNvPr id="29" name="图片 2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56" r="15142"/>
        <a:stretch>
          <a:fillRect/>
        </a:stretch>
      </xdr:blipFill>
      <xdr:spPr>
        <a:xfrm>
          <a:off x="9585325" y="1058545"/>
          <a:ext cx="1194435" cy="962660"/>
        </a:xfrm>
        <a:prstGeom prst="rect">
          <a:avLst/>
        </a:prstGeom>
      </xdr:spPr>
    </xdr:pic>
    <xdr:clientData/>
  </xdr:twoCellAnchor>
  <xdr:twoCellAnchor>
    <xdr:from>
      <xdr:col>7</xdr:col>
      <xdr:colOff>1402080</xdr:colOff>
      <xdr:row>4</xdr:row>
      <xdr:rowOff>71755</xdr:rowOff>
    </xdr:from>
    <xdr:to>
      <xdr:col>7</xdr:col>
      <xdr:colOff>2545080</xdr:colOff>
      <xdr:row>5</xdr:row>
      <xdr:rowOff>443865</xdr:rowOff>
    </xdr:to>
    <xdr:pic>
      <xdr:nvPicPr>
        <xdr:cNvPr id="31" name="图片 3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61" r="7486"/>
        <a:stretch>
          <a:fillRect/>
        </a:stretch>
      </xdr:blipFill>
      <xdr:spPr>
        <a:xfrm>
          <a:off x="9539605" y="2129155"/>
          <a:ext cx="1143000" cy="9436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299720</xdr:colOff>
          <xdr:row>10</xdr:row>
          <xdr:rowOff>36195</xdr:rowOff>
        </xdr:from>
        <xdr:to>
          <xdr:col>7</xdr:col>
          <xdr:colOff>2322830</xdr:colOff>
          <xdr:row>10</xdr:row>
          <xdr:rowOff>1284605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8437245" y="8697595"/>
              <a:ext cx="2023110" cy="12484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5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="110" zoomScaleNormal="110" workbookViewId="0">
      <selection activeCell="H18" sqref="H18"/>
    </sheetView>
  </sheetViews>
  <sheetFormatPr defaultColWidth="9.64166666666667" defaultRowHeight="13.5"/>
  <cols>
    <col min="1" max="1" width="6.25" customWidth="1"/>
    <col min="2" max="2" width="15.5" customWidth="1"/>
    <col min="3" max="3" width="40.1333333333333" customWidth="1"/>
    <col min="4" max="4" width="10.3833333333333"/>
    <col min="6" max="6" width="10.3833333333333"/>
    <col min="7" max="7" width="14.5"/>
    <col min="8" max="8" width="36.3" customWidth="1"/>
    <col min="9" max="9" width="27.5" style="1" customWidth="1"/>
  </cols>
  <sheetData>
    <row r="1" ht="41.1" customHeight="1" spans="1:9">
      <c r="A1" s="2" t="s">
        <v>0</v>
      </c>
      <c r="B1" s="2"/>
      <c r="C1" s="2"/>
      <c r="D1" s="2"/>
      <c r="E1" s="2"/>
      <c r="F1" s="2"/>
      <c r="G1" s="2"/>
      <c r="H1" s="2"/>
      <c r="I1" s="3"/>
    </row>
    <row r="2" ht="2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.95" customHeight="1" spans="1:9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7" t="s">
        <v>10</v>
      </c>
    </row>
    <row r="4" s="1" customFormat="1" ht="81.95" customHeight="1" spans="1:9">
      <c r="A4" s="8">
        <v>1</v>
      </c>
      <c r="B4" s="9" t="s">
        <v>11</v>
      </c>
      <c r="C4" s="10" t="s">
        <v>12</v>
      </c>
      <c r="D4" s="11">
        <v>1</v>
      </c>
      <c r="E4" s="12" t="s">
        <v>13</v>
      </c>
      <c r="F4" s="13"/>
      <c r="G4" s="13"/>
      <c r="H4" s="14"/>
      <c r="I4" s="15"/>
    </row>
    <row r="5" s="1" customFormat="1" ht="45" customHeight="1" spans="1:9">
      <c r="A5" s="8">
        <v>2</v>
      </c>
      <c r="B5" s="9" t="s">
        <v>14</v>
      </c>
      <c r="C5" s="9" t="s">
        <v>15</v>
      </c>
      <c r="D5" s="11">
        <f>1.8*1.8</f>
        <v>3.24</v>
      </c>
      <c r="E5" s="12" t="s">
        <v>16</v>
      </c>
      <c r="F5" s="13"/>
      <c r="G5" s="13"/>
      <c r="H5" s="16"/>
      <c r="I5" s="17"/>
    </row>
    <row r="6" s="1" customFormat="1" ht="40.5" customHeight="1" spans="1:9">
      <c r="A6" s="8">
        <v>3</v>
      </c>
      <c r="B6" s="9"/>
      <c r="C6" s="10" t="s">
        <v>17</v>
      </c>
      <c r="D6" s="11">
        <f>1.8*4</f>
        <v>7.2</v>
      </c>
      <c r="E6" s="12" t="s">
        <v>18</v>
      </c>
      <c r="F6" s="13"/>
      <c r="G6" s="13"/>
      <c r="H6" s="16"/>
      <c r="I6" s="17"/>
    </row>
    <row r="7" ht="112" customHeight="1" spans="1:9">
      <c r="A7" s="18">
        <v>4</v>
      </c>
      <c r="B7" s="19" t="s">
        <v>19</v>
      </c>
      <c r="C7" s="20" t="s">
        <v>20</v>
      </c>
      <c r="D7" s="21">
        <v>1</v>
      </c>
      <c r="E7" s="22" t="s">
        <v>13</v>
      </c>
      <c r="F7" s="23"/>
      <c r="G7" s="13"/>
      <c r="H7" s="24" t="str">
        <f>_xlfn.DISPIMG("ID_AAFE94A63D894A3D967BE8631B03AB45",1)</f>
        <v>=DISPIMG("ID_AAFE94A63D894A3D967BE8631B03AB45",1)</v>
      </c>
      <c r="I7" s="25" t="str">
        <f>_xlfn.DISPIMG("ID_0603BD975ECC4C1BA54EF47057B1EF27",1)</f>
        <v>=DISPIMG("ID_0603BD975ECC4C1BA54EF47057B1EF27",1)</v>
      </c>
    </row>
    <row r="8" ht="112.5" customHeight="1" spans="1:9">
      <c r="A8" s="18">
        <v>5</v>
      </c>
      <c r="B8" s="26"/>
      <c r="C8" s="20" t="s">
        <v>21</v>
      </c>
      <c r="D8" s="21">
        <v>1</v>
      </c>
      <c r="E8" s="22" t="s">
        <v>13</v>
      </c>
      <c r="F8" s="23"/>
      <c r="G8" s="13"/>
      <c r="H8" s="27" t="str">
        <f>_xlfn.DISPIMG("ID_30DCA4EBDE844077A02E612A049E196E",1)</f>
        <v>=DISPIMG("ID_30DCA4EBDE844077A02E612A049E196E",1)</v>
      </c>
      <c r="I8" s="25" t="str">
        <f>_xlfn.DISPIMG("ID_44F38BC1A55D4BD7908D22E2903AB871",1)</f>
        <v>=DISPIMG("ID_44F38BC1A55D4BD7908D22E2903AB871",1)</v>
      </c>
    </row>
    <row r="9" ht="105" customHeight="1" spans="1:9">
      <c r="A9" s="18">
        <v>6</v>
      </c>
      <c r="B9" s="26"/>
      <c r="C9" s="20" t="s">
        <v>22</v>
      </c>
      <c r="D9" s="28">
        <v>1</v>
      </c>
      <c r="E9" s="29" t="s">
        <v>13</v>
      </c>
      <c r="F9" s="30"/>
      <c r="G9" s="13"/>
      <c r="H9" s="31" t="str">
        <f>_xlfn.DISPIMG("ID_5EA0B82675574D0B92628751FB220B05",1)</f>
        <v>=DISPIMG("ID_5EA0B82675574D0B92628751FB220B05",1)</v>
      </c>
      <c r="I9" s="25" t="str">
        <f>_xlfn.DISPIMG("ID_A9D7AA629A344D9791C02E6E8195C0A1",1)</f>
        <v>=DISPIMG("ID_A9D7AA629A344D9791C02E6E8195C0A1",1)</v>
      </c>
    </row>
    <row r="10" ht="105" customHeight="1" spans="1:9">
      <c r="A10" s="18">
        <v>7</v>
      </c>
      <c r="B10" s="26"/>
      <c r="C10" s="20" t="s">
        <v>23</v>
      </c>
      <c r="D10" s="28">
        <v>1</v>
      </c>
      <c r="E10" s="29" t="s">
        <v>13</v>
      </c>
      <c r="F10" s="30"/>
      <c r="G10" s="13"/>
      <c r="H10" s="31" t="str">
        <f>_xlfn.DISPIMG("ID_4FEB15858A1946F584427742AED35990",1)</f>
        <v>=DISPIMG("ID_4FEB15858A1946F584427742AED35990",1)</v>
      </c>
      <c r="I10" s="25" t="str">
        <f>_xlfn.DISPIMG("ID_193AEE5B222E407E85AEF09C2C381104",1)</f>
        <v>=DISPIMG("ID_193AEE5B222E407E85AEF09C2C381104",1)</v>
      </c>
    </row>
    <row r="11" ht="105" customHeight="1" spans="1:9">
      <c r="A11" s="18">
        <v>8</v>
      </c>
      <c r="B11" s="32"/>
      <c r="C11" s="20" t="s">
        <v>24</v>
      </c>
      <c r="D11" s="28">
        <v>1</v>
      </c>
      <c r="E11" s="29" t="s">
        <v>13</v>
      </c>
      <c r="F11" s="30"/>
      <c r="G11" s="13"/>
      <c r="H11" s="31"/>
      <c r="I11" s="25" t="str">
        <f>_xlfn.DISPIMG("ID_B99DADD939B44B15AC7985ED770D2560",1)</f>
        <v>=DISPIMG("ID_B99DADD939B44B15AC7985ED770D2560",1)</v>
      </c>
    </row>
    <row r="12" ht="87" customHeight="1" spans="1:9">
      <c r="A12" s="18">
        <v>9</v>
      </c>
      <c r="B12" s="33" t="s">
        <v>25</v>
      </c>
      <c r="C12" s="20" t="s">
        <v>26</v>
      </c>
      <c r="D12" s="28">
        <v>40</v>
      </c>
      <c r="E12" s="29" t="s">
        <v>13</v>
      </c>
      <c r="F12" s="30"/>
      <c r="G12" s="13"/>
      <c r="H12" s="31" t="str">
        <f>_xlfn.DISPIMG("ID_21FE757ED7F34EDD82CD34138C3D03D7",1)</f>
        <v>=DISPIMG("ID_21FE757ED7F34EDD82CD34138C3D03D7",1)</v>
      </c>
      <c r="I12" s="17" t="str">
        <f>_xlfn.DISPIMG("ID_0C4EF046C1904930BB43A9D05E72F309",1)</f>
        <v>=DISPIMG("ID_0C4EF046C1904930BB43A9D05E72F309",1)</v>
      </c>
    </row>
    <row r="13" ht="81.75" customHeight="1" spans="1:9">
      <c r="A13" s="29">
        <v>10</v>
      </c>
      <c r="B13" s="26" t="s">
        <v>27</v>
      </c>
      <c r="C13" s="34" t="s">
        <v>28</v>
      </c>
      <c r="D13" s="28">
        <v>10</v>
      </c>
      <c r="E13" s="29" t="s">
        <v>13</v>
      </c>
      <c r="F13" s="30"/>
      <c r="G13" s="13"/>
      <c r="H13" s="27" t="str">
        <f>_xlfn.DISPIMG("ID_A91BF294C33842299F3673E6F300158D",1)</f>
        <v>=DISPIMG("ID_A91BF294C33842299F3673E6F300158D",1)</v>
      </c>
      <c r="I13" s="17"/>
    </row>
    <row r="14" ht="29.1" customHeight="1" spans="1:9">
      <c r="A14" s="18">
        <v>11</v>
      </c>
      <c r="B14" s="35" t="s">
        <v>29</v>
      </c>
      <c r="C14" s="20" t="s">
        <v>30</v>
      </c>
      <c r="D14" s="21">
        <v>10</v>
      </c>
      <c r="E14" s="22" t="s">
        <v>31</v>
      </c>
      <c r="F14" s="23"/>
      <c r="G14" s="13"/>
      <c r="H14" s="27"/>
      <c r="I14" s="17"/>
    </row>
    <row r="15" ht="29.1" customHeight="1" spans="1:9">
      <c r="A15" s="18">
        <v>12</v>
      </c>
      <c r="B15" s="36"/>
      <c r="C15" s="20" t="s">
        <v>32</v>
      </c>
      <c r="D15" s="21">
        <v>1</v>
      </c>
      <c r="E15" s="22" t="s">
        <v>33</v>
      </c>
      <c r="F15" s="23"/>
      <c r="G15" s="13"/>
      <c r="H15" s="27"/>
      <c r="I15" s="17"/>
    </row>
    <row r="16" ht="29.1" customHeight="1" spans="1:9">
      <c r="A16" s="18">
        <v>13</v>
      </c>
      <c r="B16" s="36"/>
      <c r="C16" s="20" t="s">
        <v>34</v>
      </c>
      <c r="D16" s="21">
        <v>2</v>
      </c>
      <c r="E16" s="22" t="s">
        <v>35</v>
      </c>
      <c r="F16" s="23"/>
      <c r="G16" s="13"/>
      <c r="H16" s="27"/>
      <c r="I16" s="17"/>
    </row>
    <row r="17" ht="21" customHeight="1" spans="1:9">
      <c r="A17" s="18">
        <v>14</v>
      </c>
      <c r="B17" s="37" t="s">
        <v>36</v>
      </c>
      <c r="C17" s="38"/>
      <c r="D17" s="38"/>
      <c r="E17" s="38"/>
      <c r="F17" s="39"/>
      <c r="G17" s="30">
        <f>SUM(G4:G16)</f>
        <v>0</v>
      </c>
      <c r="H17" s="29"/>
      <c r="I17" s="17"/>
    </row>
    <row r="18" ht="21" customHeight="1" spans="1:9">
      <c r="A18" s="18">
        <v>15</v>
      </c>
      <c r="B18" s="37" t="s">
        <v>37</v>
      </c>
      <c r="C18" s="38"/>
      <c r="D18" s="38"/>
      <c r="E18" s="38"/>
      <c r="F18" s="39"/>
      <c r="G18" s="30">
        <f>G17*0.03</f>
        <v>0</v>
      </c>
      <c r="H18" s="40" t="s">
        <v>38</v>
      </c>
      <c r="I18" s="17"/>
    </row>
    <row r="19" ht="21" customHeight="1" spans="1:9">
      <c r="A19" s="18">
        <v>16</v>
      </c>
      <c r="B19" s="37" t="s">
        <v>8</v>
      </c>
      <c r="C19" s="38"/>
      <c r="D19" s="38"/>
      <c r="E19" s="38"/>
      <c r="F19" s="39"/>
      <c r="G19" s="30">
        <f>G17+G18</f>
        <v>0</v>
      </c>
      <c r="H19" s="29"/>
      <c r="I19" s="17"/>
    </row>
  </sheetData>
  <mergeCells count="10">
    <mergeCell ref="A1:I1"/>
    <mergeCell ref="A2:I2"/>
    <mergeCell ref="B17:F17"/>
    <mergeCell ref="B18:F18"/>
    <mergeCell ref="B19:F19"/>
    <mergeCell ref="B5:B6"/>
    <mergeCell ref="B7:B11"/>
    <mergeCell ref="B14:B16"/>
    <mergeCell ref="H5:H6"/>
    <mergeCell ref="I5:I6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PowerPoint.Show.12" r:id="rId3">
          <objectPr defaultSize="0" r:id="rId4">
            <anchor moveWithCells="1" sizeWithCells="1">
              <from>
                <xdr:col>7</xdr:col>
                <xdr:colOff>299720</xdr:colOff>
                <xdr:row>10</xdr:row>
                <xdr:rowOff>36195</xdr:rowOff>
              </from>
              <to>
                <xdr:col>7</xdr:col>
                <xdr:colOff>2322830</xdr:colOff>
                <xdr:row>10</xdr:row>
                <xdr:rowOff>1284605</xdr:rowOff>
              </to>
            </anchor>
          </objectPr>
        </oleObject>
      </mc:Choice>
      <mc:Fallback>
        <oleObject shapeId="1025" progId="PowerPoint.Show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2020-01-03T22:19:00Z</dcterms:created>
  <cp:lastPrinted>2024-03-01T09:32:00Z</cp:lastPrinted>
  <dcterms:modified xsi:type="dcterms:W3CDTF">2026-07-13T08:34:50Z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C7EEA1F1776F4D109B71D3FDD28AD297_13</vt:lpwstr>
  </property>
  <property fmtid="{D5CDD505-2E9C-101B-9397-08002B2CF9AE}" pid="4" name="CalculationRule">
    <vt:i4>0</vt:i4>
  </property>
</Properties>
</file>